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heckCompatibility="1"/>
  <bookViews>
    <workbookView xWindow="0" yWindow="375" windowWidth="8310" windowHeight="4260" tabRatio="764" activeTab="7"/>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 name="Obiettivi gestionali" sheetId="17" r:id="rId8"/>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2">'Scheda A'!$A$1:$G$59</definedName>
    <definedName name="_xlnm.Print_Area" localSheetId="3">'Scheda B'!$A$1:$I$42</definedName>
    <definedName name="_xlnm.Print_Area" localSheetId="5">'Scheda C'!$A$1:$E$49</definedName>
    <definedName name="_xlnm.Print_Area" localSheetId="4">'Scheda C originale'!$A$1:$G$43</definedName>
    <definedName name="Testo6" localSheetId="6">'Ex post RIEPILOGO'!#REF!</definedName>
    <definedName name="Testo6" localSheetId="3">'Scheda B'!$A$19</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B32" i="12"/>
  <c r="F25"/>
  <c r="G25" s="1"/>
  <c r="G19"/>
  <c r="G13"/>
  <c r="G46" s="1"/>
  <c r="C21" i="16"/>
  <c r="E20"/>
  <c r="E19"/>
  <c r="E18"/>
  <c r="E17"/>
  <c r="E16"/>
  <c r="E15"/>
  <c r="E14"/>
  <c r="E13"/>
  <c r="E12"/>
  <c r="E21" l="1"/>
  <c r="B16" i="7" s="1"/>
  <c r="B17" l="1"/>
  <c r="B14"/>
  <c r="B11"/>
  <c r="C12" i="11" l="1"/>
  <c r="B10" i="7" l="1"/>
  <c r="B27" i="9"/>
  <c r="I8" s="1"/>
  <c r="G13" i="8"/>
  <c r="G14"/>
  <c r="G15"/>
  <c r="G16"/>
  <c r="G17"/>
  <c r="G18"/>
  <c r="G19"/>
  <c r="G20"/>
  <c r="G21"/>
  <c r="G22"/>
  <c r="G23"/>
  <c r="G24"/>
  <c r="G25"/>
  <c r="G26"/>
  <c r="G27"/>
  <c r="G12"/>
  <c r="I20" i="9" l="1"/>
  <c r="I17"/>
  <c r="I14"/>
  <c r="D28" i="8"/>
  <c r="I27" i="9" l="1"/>
  <c r="B13" i="7" s="1"/>
  <c r="G28" i="8" l="1"/>
  <c r="B20" i="7" s="1"/>
</calcChain>
</file>

<file path=xl/sharedStrings.xml><?xml version="1.0" encoding="utf-8"?>
<sst xmlns="http://schemas.openxmlformats.org/spreadsheetml/2006/main" count="331" uniqueCount="251">
  <si>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</si>
  <si>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</si>
  <si>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</si>
  <si>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</si>
  <si>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</si>
  <si>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</si>
  <si>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</si>
  <si>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</si>
  <si>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</si>
  <si>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</si>
  <si>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</si>
  <si>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</si>
  <si>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</si>
  <si>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</si>
  <si>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</si>
  <si>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</si>
  <si>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</si>
  <si>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</si>
  <si>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</si>
  <si>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</si>
  <si>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</si>
  <si>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</si>
  <si>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</si>
  <si>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</si>
  <si>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</si>
  <si>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</si>
  <si>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</si>
  <si>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</si>
  <si>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</si>
  <si>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</si>
  <si>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</si>
  <si>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</si>
  <si>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</si>
  <si>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</si>
  <si>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</si>
  <si>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</si>
  <si>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</si>
  <si>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</si>
  <si>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</si>
  <si>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</si>
  <si>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</si>
  <si>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</si>
  <si>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</si>
  <si>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</si>
  <si>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</si>
  <si>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</si>
  <si>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</si>
  <si>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</si>
  <si>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</si>
  <si>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</si>
  <si>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</si>
  <si>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</si>
  <si>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</si>
  <si>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</si>
  <si>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</si>
  <si>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</si>
  <si>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</si>
  <si>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</si>
  <si>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</si>
  <si>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</si>
  <si>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</si>
  <si>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</si>
  <si>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</si>
  <si>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</si>
  <si>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</si>
  <si>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Obiettivi selezionati dal PEG ed inseriti nel piano della performance. </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</si>
  <si>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</si>
  <si>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</si>
  <si>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</si>
  <si>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</si>
  <si>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</si>
  <si>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</si>
  <si>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</si>
  <si>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</si>
  <si>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</si>
  <si>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</si>
  <si>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</si>
  <si>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</si>
  <si>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</si>
  <si>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</si>
  <si>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</si>
  <si>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</si>
  <si>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</si>
  <si>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</si>
  <si>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</si>
  <si>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</si>
  <si>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</si>
  <si>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</si>
  <si>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</si>
  <si>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</si>
  <si>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</si>
  <si>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</si>
  <si>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</si>
  <si>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</si>
  <si>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</si>
  <si>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</si>
  <si>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</si>
  <si>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</si>
  <si>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</si>
  <si>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</si>
  <si>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</si>
  <si>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</si>
  <si>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</si>
  <si>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</si>
  <si>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</si>
  <si>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</si>
  <si>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</si>
  <si>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</si>
  <si>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</si>
  <si>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</si>
  <si>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</si>
  <si>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</si>
  <si>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</si>
  <si>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</si>
  <si>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</si>
  <si>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</si>
  <si>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</si>
  <si>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</si>
  <si>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</si>
  <si>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</si>
  <si>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</si>
  <si>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</si>
  <si>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</si>
  <si>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</si>
  <si>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</si>
  <si>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</si>
  <si>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</si>
  <si>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</si>
  <si>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</si>
  <si>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</si>
  <si>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</si>
  <si>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</si>
  <si>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</si>
  <si>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</si>
  <si>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</si>
  <si>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</si>
  <si>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</si>
  <si>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</si>
  <si>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</si>
  <si>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</si>
  <si>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</si>
  <si>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</si>
  <si>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</si>
  <si>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</si>
  <si>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</si>
  <si>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</si>
  <si>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</si>
  <si>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</si>
  <si>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</si>
  <si>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</si>
  <si>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</si>
  <si>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</si>
  <si>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</si>
  <si>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</si>
  <si>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Report al 31/12</t>
  </si>
  <si>
    <t xml:space="preserve">Verifica del grado di raggiungimento di tutti gli obiettivi assegnati all'unità organizzativa nel PEG </t>
  </si>
  <si>
    <t>individuare uno spazio da assegnare ad associazioni giovanili, in collaborazione con UTC</t>
  </si>
  <si>
    <t>Sperimentazione di almeno una iniziativa/evento in collaborazione con le nuove associazioni giovanili</t>
  </si>
  <si>
    <t>stesura progetto entro giugno 2016- realizzazione delle attività di gara per l'affidamento del servizio secondo nuova normativa entro settembre 2016. Riapertura servizio entro ottobre 2016</t>
  </si>
  <si>
    <t>Sostenere il/i gruppo/i giovanile/i in un percorso di strutturazione in associazione di volontariato</t>
  </si>
  <si>
    <t>attività di confronto con l'associazione di volontariato, gestore della comunità, per la realizzazione di un patto di sperimentazione per dare avvio alle attività previste</t>
  </si>
  <si>
    <t>pubblicizzazione  e promozione del nuovo servizio sul territorio</t>
  </si>
  <si>
    <t>strutturazione di un metodo per l'analisi approfondita della situazione socioeconomica attuale delle famiglie/singoli interessati al problema ed effttuazione di quanto previsto</t>
  </si>
  <si>
    <t xml:space="preserve">restituzione dell'analisi effettuata all'Amministrazione Comunale </t>
  </si>
  <si>
    <t>entro settembre 2016- apertura centro Azzurro entro ottobre 2016</t>
  </si>
  <si>
    <t>predisposizione degli atti di gara ed espletamento della stessa</t>
  </si>
  <si>
    <t>pubblicizzazione del  servizio rinnovato</t>
  </si>
  <si>
    <t>3. I morosi negli alloggi di ERP: piano straordinario di valutazione socioeconomica dei nuclei famigliari interessati (DUP 2016 obiettivi operativi giustizia ed equità sociale)</t>
  </si>
  <si>
    <t>2. Avvio sperimentazione comunità per disabii di tipo famigliare- OASI Domus (DUP 2016 obiettivi operativi giustizia ed equità sociale)</t>
  </si>
  <si>
    <t>1. Nuove linee di politica giovanile: creazioni di percorsi e luoghi per il coinvolgimento attivo di nuovi gruppi giovanili e riprogettazione del Servizio Informagiovani (DUP 2016 obiettivi genrali, sezione giovani)</t>
  </si>
  <si>
    <t>4. Il nuovo Centro Azzurro: riprogettazione di un servizio educativo e di supporto ai minori ed alle loro famiglie, in rete cno le associaizoni del territorio (DUP 2016- obiettivi operativi giustizia ed equità sociale)</t>
  </si>
  <si>
    <t xml:space="preserve">incontrare ed accompagnare gruppi giovanili informali del territorio, che si sono rivolti spontaneamente all'Amministrazione, proponendo un percorso di partecipazione attiva alla vita di Busto Garolfo, anche tramite la creazione di un tavolo giovani. </t>
  </si>
  <si>
    <t>rivisitazione del progetto del servizio Informagiovani perché diventi non solo luogo dell'informazione sulle tematiche lavorative, di studio e di tempo libero, ma che si ponga, insieme all'ufficio politiche giovanili, come punto di riferimento per le nuove azioni di politica giovanile.</t>
  </si>
  <si>
    <t>organizzazione di un evento o di iniziative specifiche per la promozione dell'apertura della comunità, in collaborazione con l'associazione, entro dicembre 2016</t>
  </si>
  <si>
    <t>individuazione elenco morosi e principali problematiche in collaborazione con uff casa e UTC- condivisione delle modalità di intervento.</t>
  </si>
  <si>
    <t>almeno due incontri tra Aree coinvolte per la programmazione delle azioni congiunte entro il primo semestre 2016</t>
  </si>
  <si>
    <t>relazione alla GC in merito al lavoro effettuato entro il 31.12.2016</t>
  </si>
  <si>
    <t>organizzazione di attività promozionale, di un evento o di iniziative specifiche per la riapertura del Centro Azzurro, in collaborazione il gestore, entro dicembre 2016</t>
  </si>
  <si>
    <t>almeno 4 incontri con i gruppi giovanil nell'arco del primo semestre 2016, con il coinvolgimento del Servizio Informagiovani</t>
  </si>
  <si>
    <t>individuazione dello spazio assegnabile in via sperimentale ad associazioni giovanili entro giugno 2016 ed in collaborazione con UTC, definizione del cronoprogramma lavori necessari per renderlo assegnabile.</t>
  </si>
  <si>
    <t>almeno 2 incontri tra i referenti dell'Area politiche giovanili ed il gurppo di giovani con obiettivo di  fornire consulenza e documentazione del CIESSEVI legata alla costituzione in associazione. Collaborazione con almeno 1 associazione di volontariato giovanile- presentazione dell'associazione alla consulta del Volontariato</t>
  </si>
  <si>
    <t>almeno una iniziativa realizzata nel corso dell'anno 2016 in collaborazione con il nuovo gruppo/associazione giovanile (in via ipotetica la festa dei 18enni)</t>
  </si>
  <si>
    <t>analisi del progetto presentato dall'Associazione GPU e della normativa della Regione Lombardia di riferimento rispetto alla sperimentazione di nuove unità di offerta sociali.</t>
  </si>
  <si>
    <t>stesura scheda raccolta dati socioeconomici, codifica della procedura da adottare (colloquio, visita domiciliare a campione, richiesta documentazione economica extra- oltre all'ISEE- per valutazione approfondita del tenore di vita) entro aprile 2016. Si prevede di approfondire la situazione di almeno il 70% delle famiglie con una morosità superiore ai 1000 €, entro novembre 2016</t>
  </si>
  <si>
    <t>Risultato atteso</t>
  </si>
  <si>
    <t>Risultato conseguito</t>
  </si>
  <si>
    <t>Capacità riscossione entrate comunali</t>
  </si>
  <si>
    <t>Diminuizione dei crediti pendenti. Aumento liquidità finanziaria</t>
  </si>
  <si>
    <t>Gestione finanziaria equilibrata</t>
  </si>
  <si>
    <t>Rispetto dei parametri ministeriali rilevati al termine dell’esercizio finanziario</t>
  </si>
  <si>
    <t>Assenza di deficit strutturale</t>
  </si>
  <si>
    <t>digitalizzazione attività</t>
  </si>
  <si>
    <t>utilizzo del formato elettronico e della firma digitale per almeno una tipologia di atti dirigenziali ricorrenti diversi dalle determinazioni</t>
  </si>
  <si>
    <t>generalizzazione dell’informatica nell’attività amministrativa</t>
  </si>
  <si>
    <t>Piano anticorruzione e per la trasparenza</t>
  </si>
  <si>
    <t>Piena attuazione del piano anticorruzione e per la trasparenza</t>
  </si>
  <si>
    <t>Obiettivi gestionali di PEG</t>
  </si>
  <si>
    <t>Anno</t>
  </si>
  <si>
    <t>Denominazione obiettivo</t>
  </si>
  <si>
    <t>Attività per conseguire l'obiettivo</t>
  </si>
  <si>
    <t>Indicatore di risultato</t>
  </si>
  <si>
    <t>Settore/U.O.</t>
  </si>
  <si>
    <t>Indicatore di risultato a consuntivo</t>
  </si>
  <si>
    <t xml:space="preserve">Grado di raggiungimento dell'obiettivo da 0 a 10 </t>
  </si>
  <si>
    <t>Indicatori di risultato</t>
  </si>
  <si>
    <t>Indicatore di riultato a consuntivo</t>
  </si>
  <si>
    <t>Liquidazioni informatizzate</t>
  </si>
  <si>
    <t>Adozione nuova procedura informatizzata per le liquidazioni</t>
  </si>
  <si>
    <t>A partire dal 30/11/2016</t>
  </si>
  <si>
    <t>Riscossione(spontanea) entro 31-12-2016 di &gt;60% entrate proprie (riferite ad ogni posizione) accertate nel corso dell’esercizio e precedenti</t>
  </si>
  <si>
    <t>Attuazione di tutte le misure di prevenzione e pubblicità previste dai piani entro il 31-12-2016</t>
  </si>
  <si>
    <t>realizzazione di interventi di sostegno per i minori in situazioni di disagio e di promozione del benessere dell'infanzia e dell'adolescenza</t>
  </si>
  <si>
    <t>realizzare attività di promozione del benessere del minore, prevenzione secondaria, di tutela.</t>
  </si>
  <si>
    <t>interventi a favore della famiglia</t>
  </si>
  <si>
    <t>interventi a favore di anziani</t>
  </si>
  <si>
    <t>erogazione del servizio di assistenza domiciliare, pasti a domicilio e inserimento in RSA tramite progetti individualizzati. Gestione della convenzione con il gruppo anziani.</t>
  </si>
  <si>
    <t xml:space="preserve"> Sostenere ogni possibile forma di intervento finalizzato a favorire la domiciliarità dell'anziano e incrementare l’aggregazione sociale della popolazione anziana, da intendersi anche nella sua parte autosufficiente,  come risorsa per la collettività</t>
  </si>
  <si>
    <t>interventi a favore di persone con disabilità</t>
  </si>
  <si>
    <t>Favorire l’assistenza domiciliare ai portatori di handicap, potenziare le possibilità aggregativo assistenziali offerte sul territorio, favorire l’integrazione al lavoro dei soggetti con capacità residue ed il trasporto presso le strutture diurne frequentate.</t>
  </si>
  <si>
    <t>interventi volti a promuovere l'integrazione culturale</t>
  </si>
  <si>
    <t>Attività dei servizi Sportello stranieri, mediazione interculturale, famiglie del mondo, corso di italiano per stranieri.</t>
  </si>
  <si>
    <t>Favorire l'inserimento delle persone straniere nei diversi ambiti di vita attraverso attività di informazione e consulenza alle questioni legate al titolo di soggiorno in Italia, con particolare attenzione all'inserimento scolastico e alla integrazione delle donne.</t>
  </si>
  <si>
    <t>interventi di promozione sociale e del volontariato attivo</t>
  </si>
  <si>
    <t>facilitazione dell'attività della Consulta del Volontariato e realizzazione di iniziative di promozione del volontariato attivo o di sinergie con associazioni su tematiche specifiche.</t>
  </si>
  <si>
    <t>Favorire lo sviluppo di una cultura solidale basata sul principio di sussidiarietà e di coesione sociale</t>
  </si>
  <si>
    <t>approvazione della sperimentazine entro il 31.2.2016</t>
  </si>
  <si>
    <t>riapetura servizio informaiogvani entro ottobre 2016</t>
  </si>
  <si>
    <t>riapertura servizio entro ottobre 2016</t>
  </si>
  <si>
    <t xml:space="preserve">servizi sociali </t>
  </si>
  <si>
    <t>servizi sociali</t>
  </si>
  <si>
    <t>Sostenere e promuovere l’attività della Consulta del Volontariato partecipando al almeno 2 riunioni nel corso dell'anno; organizzare in collaborazione con essa la Giornata del Volontariato, entro il mese di settembre 2016. Consolidare la collaborazione con CARITAS, per l'aiuto economico alle fasce più deboli, consolidando la convenzione.</t>
  </si>
  <si>
    <t>relazine complesiv alla gc entro il 31.12.2016</t>
  </si>
  <si>
    <t>garantire l'integrazione economica delle rette di frequenza al nido e alla scuola dell'infanzia convenzionata agli aventi dirittto, erogazione contributi economici o microcredito su progetto di aiuto individualizzato, attività di segretariato sociale professionale e avvii di lavoro temporaneo tramite il progetto "Solidarietà per il lavoro" e qualora richiesto, dei lavoratori di pubblica utilità tramite convenzione con il Tribunale di Milano</t>
  </si>
  <si>
    <t>stesura e realizzazione di tutti i progetti individualizzati per l'erogazione di contributi economici, microcrediti, inserimenti al nido o alla scuola infanzia convenzionati con conseguente presa in carico di tutte le sitazioni di fragilità famigliare che lo necessitino. Progettazione,monitoraggio e relazione finale dei progetti di LPU. Adesione alla misura nidi gratis, promosa da Regione Lombardia.</t>
  </si>
  <si>
    <t>per SAD e pasti: garantire la regolare erogazione del servizio monitorandola in termini di appropriatezza su progetti individualizzati, evadendo le richieste ento15 giorni lavorativi. Adottare tutte le misure necessarie per il rinnovo del sistema di voucherizzazione di pasti e per l'affidamento del servizio SAD, in scadenza al 31.12.2016.
Ottemperare agli impegni contenuti nella convenzione annuale tra il Comune e il Gruppo Anziani, tra cui la realizzazionedella Festa dei Nonni entro novembre 2016.</t>
  </si>
  <si>
    <t>inserimento su progetto educativo individualizzato in centri diurni o residenziali per l'handicap, SAD e  attività di trasporto sociale. Avvio percorsi di inserimento lavorativo tramite il SISL di Azienda So.Le</t>
  </si>
  <si>
    <t>per il servizio Mondobambino: garantire la prosecuzione dello stesso  sotto forma di concessione garantendo tutte le pratiche necessarie per il riaffidamento del servizio tramite comune capofila. Garantire la promozione del servizio sul territorio e la partecipazione al tavolo tecnico di confronto tra  Comuni aderenti al progetto (Busto G.Villa C., Canegrate, Casorezzo). Centri Estivi: definizione tecnica dell’utilizzo della quota comunale a favore dei bambini delle famiglie in difficoltà socio economica entro luglio.  Educativa domiciliare minori (EDM): garantire il regolare proseguimento del servizio e partecipare al gruppo tecnico intercomunale, istituito all'interno dell'Azienda So.Le per valutare nuove modalità di gestione entro il 31.12.2016.   Partecipare ai tavoli tecnici del Servizio Intercomunale Tutela Minori di Azienda So.Le ed il monitoraggio del buon funzionamento del servizio stesso attraverso incontri per la ricognizione dei casi in carico almeno semestrali.</t>
  </si>
  <si>
    <t xml:space="preserve">Attivazione entro 30 giorni dei progetti di aiuto economico o di integrazione retta richiesti.Adozione di tutti gli atti necessari per l'adesione alla misura nidi gratis promossa da Regione Lombardia.
Coordinamento dellle attività del comitato "solidarietà per il lavoro" ed avvio dei lavoratori temporanei in base alle disponibilità del fondo, redigendo la graduatoria almeno ogni 6 mesi. Avvio di almeno 1 nuovo lavoratore di pubblica utilità nel corso del 2016.
</t>
  </si>
  <si>
    <t>adottare tutti i provvedimenti tecnico -amministrativi necessari all'inserimento in strutture diurne o residenziali, evandendo la domanda entro 60 giorni dalla richiesta. Garantire il trasporto alle strutture tramite convenzione con associazione di volontariato.  Per il servizio SISL, monitorare il buon andamento del servizioed utilizzare le quote di segnalizioni necessarie entro il 31.12.2016.</t>
  </si>
  <si>
    <t>Garantire i passaggi tecnico amministrtatvi necessari per il passaggio della mediazione interculturale a scuola al servizio sperimentale di Azienda So.Le. Rispetto allo sportello infromamondo,si prevede di mantenere costante il numero di contatti rispetto all'anno precedente. Si garantirà il monitoraggio dei progetti di mediazione scolastica con almeno  due incontri con la referente scolastica. Avvio del corso di italiano, in collaborazione con CARITAS e associazione di volontariato, entro ottobre 2016.</t>
  </si>
  <si>
    <t>attivazione di percorsi di politica giovanile attiva</t>
  </si>
  <si>
    <t>adozione delle misure volte all'impiego di giovani nell'ambito delle seguenti iniziative: garanzia giovani,dote comune,servizio civile</t>
  </si>
  <si>
    <t>favorire la partecipazione attiva di giovani presso vari settori dell'Amministrazione comunale per offrire ai giovani occasioni formative e di inserimento lavorativo</t>
  </si>
  <si>
    <t xml:space="preserve">Si ipotizza, nel corso del 2016, l'inserimento di 6 giovani tramite il progetto Dotecomune e  di almeno 3 con il programma di                                           servizio civile, secondo Bandi e scadenze dettate dal ministero, nel corso dl 2016.  </t>
  </si>
  <si>
    <t>politiche giovanili</t>
  </si>
  <si>
    <t>creare una partnership con nuove associazioni giovanili, realizzando nel corso del 2016 almeno un evento/iniziativa in collaborazione.</t>
  </si>
  <si>
    <t>entro maggio almeno 3 incontri con associazione, entro  ottobre contatti con ATS e confronto con i nuovi referenti di Regione Lombardia</t>
  </si>
  <si>
    <t>stesura del patto di sperimentazione contenente criteri, indicatori, tempistica e obiettivi della sperimentazione entro novembre 2016 Approvazione della sperimentazione con apposito atto ed invio dello stesso a Regione Lombardia</t>
  </si>
  <si>
    <t xml:space="preserve">Realizzazione di incontri con stakeholder (scuola, pedagogista, associazioni, ...) per la raccolta di dati e riflessioni sul servizio in questione, stesura delle linee guida del nuovo progetto Centro Azzurro per nuovo affidamento del Servizio. </t>
  </si>
  <si>
    <t>entro maggio 2016 incontri - entro luglio 2016 stesura nuovo progetto, inserito in capitolato di gara.</t>
  </si>
  <si>
    <t>Consolidamento ed implementazione dei servizi a favore dei minori sul territorio di Busto Garolfo (centro azzurro-vedi obiettivo strategico-, Mondobambino, EDM), garantendo la presa in carico indivizualizzata delle situazioni interessate da provvedimenti dell'autorità giudiziaria attraverso il SITM di Azienda So.Le</t>
  </si>
</sst>
</file>

<file path=xl/styles.xml><?xml version="1.0" encoding="utf-8"?>
<styleSheet xmlns="http://schemas.openxmlformats.org/spreadsheetml/2006/main">
  <numFmts count="2">
    <numFmt numFmtId="43" formatCode="_-* #,##0.00_-;\-* #,##0.00_-;_-* &quot;-&quot;??_-;_-@_-"/>
    <numFmt numFmtId="164" formatCode="_-* #,##0.0_-;\-* #,##0.0_-;_-* &quot;-&quot;??_-;_-@_-"/>
  </numFmts>
  <fonts count="55">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b/>
      <sz val="16"/>
      <color indexed="56"/>
      <name val="Franklin Gothic Book"/>
      <family val="2"/>
    </font>
    <font>
      <b/>
      <i/>
      <sz val="16"/>
      <color indexed="56"/>
      <name val="Franklin Gothic Book"/>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b/>
      <i/>
      <sz val="11"/>
      <color indexed="8"/>
      <name val="Arial"/>
      <family val="2"/>
    </font>
    <font>
      <b/>
      <sz val="11"/>
      <color indexed="8"/>
      <name val="Arial"/>
      <family val="2"/>
    </font>
    <font>
      <sz val="11"/>
      <color indexed="8"/>
      <name val="Arial"/>
      <family val="2"/>
    </font>
    <font>
      <b/>
      <sz val="9"/>
      <color indexed="8"/>
      <name val="Franklin Gothic Book"/>
      <family val="2"/>
    </font>
    <font>
      <b/>
      <sz val="10"/>
      <color indexed="8"/>
      <name val="Arial"/>
      <family val="2"/>
    </font>
    <font>
      <b/>
      <sz val="9"/>
      <name val="Arial"/>
      <family val="2"/>
    </font>
    <font>
      <sz val="9"/>
      <name val="Arial"/>
      <family val="2"/>
    </font>
  </fonts>
  <fills count="14">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theme="5" tint="-0.249977111117893"/>
      </left>
      <right style="thin">
        <color theme="5" tint="-0.249977111117893"/>
      </right>
      <top style="thin">
        <color theme="5" tint="-0.249977111117893"/>
      </top>
      <bottom/>
      <diagonal/>
    </border>
    <border>
      <left style="thin">
        <color theme="5" tint="-0.249977111117893"/>
      </left>
      <right style="thin">
        <color theme="5" tint="-0.249977111117893"/>
      </right>
      <top/>
      <bottom/>
      <diagonal/>
    </border>
    <border>
      <left style="thin">
        <color theme="5" tint="-0.249977111117893"/>
      </left>
      <right style="thin">
        <color theme="5" tint="-0.249977111117893"/>
      </right>
      <top/>
      <bottom style="thin">
        <color theme="5" tint="-0.249977111117893"/>
      </bottom>
      <diagonal/>
    </border>
    <border>
      <left/>
      <right/>
      <top/>
      <bottom style="thin">
        <color rgb="FFFFC000"/>
      </bottom>
      <diagonal/>
    </border>
    <border>
      <left style="thin">
        <color theme="5" tint="-0.249977111117893"/>
      </left>
      <right/>
      <top style="thin">
        <color theme="5" tint="-0.249977111117893"/>
      </top>
      <bottom style="thin">
        <color theme="5" tint="-0.249977111117893"/>
      </bottom>
      <diagonal/>
    </border>
    <border>
      <left/>
      <right/>
      <top style="thin">
        <color theme="5" tint="-0.249977111117893"/>
      </top>
      <bottom style="thin">
        <color theme="5" tint="-0.249977111117893"/>
      </bottom>
      <diagonal/>
    </border>
    <border>
      <left/>
      <right style="thin">
        <color theme="5" tint="-0.249977111117893"/>
      </right>
      <top style="thin">
        <color theme="5" tint="-0.249977111117893"/>
      </top>
      <bottom style="thin">
        <color theme="5" tint="-0.249977111117893"/>
      </bottom>
      <diagonal/>
    </border>
    <border>
      <left style="thin">
        <color theme="2" tint="-0.24994659260841701"/>
      </left>
      <right style="thin">
        <color theme="5" tint="-0.249977111117893"/>
      </right>
      <top style="thin">
        <color theme="5" tint="-0.249977111117893"/>
      </top>
      <bottom style="thin">
        <color theme="5" tint="-0.249977111117893"/>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1" fillId="0" borderId="0"/>
    <xf numFmtId="9" fontId="31" fillId="0" borderId="0" applyFont="0" applyFill="0" applyBorder="0" applyAlignment="0" applyProtection="0"/>
    <xf numFmtId="0" fontId="1" fillId="0" borderId="0"/>
  </cellStyleXfs>
  <cellXfs count="284">
    <xf numFmtId="0" fontId="0" fillId="0" borderId="0" xfId="0"/>
    <xf numFmtId="0" fontId="0" fillId="0" borderId="0" xfId="0" applyAlignment="1">
      <alignment vertical="center" wrapText="1"/>
    </xf>
    <xf numFmtId="0" fontId="18"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9" fillId="5" borderId="0" xfId="0" applyFont="1" applyFill="1" applyBorder="1"/>
    <xf numFmtId="0" fontId="22" fillId="5" borderId="0" xfId="0" applyFont="1" applyFill="1" applyBorder="1"/>
    <xf numFmtId="0" fontId="17"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0" fontId="9" fillId="0" borderId="0" xfId="0" applyFont="1" applyBorder="1"/>
    <xf numFmtId="0" fontId="10" fillId="0" borderId="0" xfId="0" applyFont="1" applyBorder="1"/>
    <xf numFmtId="9" fontId="0" fillId="0" borderId="0" xfId="2" applyFont="1" applyAlignment="1">
      <alignment vertical="center" wrapText="1"/>
    </xf>
    <xf numFmtId="0" fontId="18" fillId="0" borderId="6" xfId="0" applyFont="1" applyBorder="1" applyAlignment="1">
      <alignment vertical="top" wrapText="1"/>
    </xf>
    <xf numFmtId="9" fontId="19" fillId="0" borderId="0" xfId="2" applyFont="1" applyBorder="1" applyAlignment="1">
      <alignment horizontal="center" vertical="top" wrapText="1"/>
    </xf>
    <xf numFmtId="0" fontId="18" fillId="0" borderId="0" xfId="0" applyFont="1" applyBorder="1" applyAlignment="1">
      <alignment vertical="top" wrapText="1"/>
    </xf>
    <xf numFmtId="0" fontId="18"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6" fillId="8" borderId="0" xfId="0" applyFont="1" applyFill="1" applyAlignment="1">
      <alignment horizontal="center" vertical="center" wrapText="1"/>
    </xf>
    <xf numFmtId="0" fontId="30" fillId="0" borderId="0" xfId="0" applyFont="1" applyBorder="1" applyAlignment="1">
      <alignment horizontal="right" vertical="center" wrapText="1"/>
    </xf>
    <xf numFmtId="0" fontId="29" fillId="3" borderId="6" xfId="0" applyFont="1" applyFill="1" applyBorder="1" applyAlignment="1">
      <alignment horizontal="right" vertical="center" wrapText="1"/>
    </xf>
    <xf numFmtId="9" fontId="29" fillId="3" borderId="6" xfId="2" applyFont="1" applyFill="1" applyBorder="1" applyAlignment="1">
      <alignment vertical="top" wrapText="1"/>
    </xf>
    <xf numFmtId="0" fontId="36" fillId="8" borderId="7" xfId="0" applyFont="1" applyFill="1" applyBorder="1" applyAlignment="1">
      <alignment horizontal="center" vertical="center" wrapText="1"/>
    </xf>
    <xf numFmtId="0" fontId="32" fillId="0" borderId="8" xfId="0" applyFont="1" applyBorder="1" applyAlignment="1">
      <alignment horizontal="center" vertical="center" wrapText="1"/>
    </xf>
    <xf numFmtId="2" fontId="32" fillId="0" borderId="8" xfId="0" applyNumberFormat="1" applyFont="1" applyBorder="1" applyAlignment="1">
      <alignment horizontal="center" vertical="center" wrapText="1"/>
    </xf>
    <xf numFmtId="2" fontId="33" fillId="7" borderId="8" xfId="0" applyNumberFormat="1" applyFont="1" applyFill="1" applyBorder="1" applyAlignment="1">
      <alignment horizontal="center" vertical="center" wrapText="1"/>
    </xf>
    <xf numFmtId="2" fontId="33" fillId="7" borderId="8" xfId="0" applyNumberFormat="1"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8" borderId="6" xfId="0" applyFont="1" applyFill="1" applyBorder="1" applyAlignment="1">
      <alignment vertical="center" wrapText="1"/>
    </xf>
    <xf numFmtId="9" fontId="6" fillId="10" borderId="6" xfId="2" applyFont="1" applyFill="1" applyBorder="1" applyAlignment="1">
      <alignment horizontal="center" vertical="center" wrapText="1"/>
    </xf>
    <xf numFmtId="0" fontId="18" fillId="0" borderId="7" xfId="0" applyFont="1" applyBorder="1" applyAlignment="1">
      <alignment vertical="top" wrapText="1"/>
    </xf>
    <xf numFmtId="0" fontId="15" fillId="8" borderId="6" xfId="0" applyFont="1" applyFill="1" applyBorder="1" applyAlignment="1">
      <alignment horizontal="center" vertical="center" wrapText="1"/>
    </xf>
    <xf numFmtId="0" fontId="15"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34"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0" fontId="38" fillId="0" borderId="0" xfId="5" applyFont="1"/>
    <xf numFmtId="0" fontId="14" fillId="0" borderId="0" xfId="5" applyFont="1" applyFill="1" applyBorder="1" applyAlignment="1">
      <alignment horizontal="right" vertical="center" wrapText="1"/>
    </xf>
    <xf numFmtId="9" fontId="33" fillId="12" borderId="0" xfId="2" applyFont="1" applyFill="1" applyBorder="1" applyAlignment="1">
      <alignment horizontal="center" vertical="center" wrapText="1"/>
    </xf>
    <xf numFmtId="0" fontId="27" fillId="0" borderId="0" xfId="0" applyFont="1" applyBorder="1" applyAlignment="1">
      <alignment horizontal="right"/>
    </xf>
    <xf numFmtId="0" fontId="26" fillId="0" borderId="0" xfId="0" applyFont="1" applyBorder="1"/>
    <xf numFmtId="0" fontId="1" fillId="0" borderId="0" xfId="0" applyFont="1" applyBorder="1" applyAlignment="1">
      <alignment vertical="center" wrapText="1"/>
    </xf>
    <xf numFmtId="0" fontId="26" fillId="0" borderId="0" xfId="0" applyFont="1"/>
    <xf numFmtId="0" fontId="0" fillId="0" borderId="0" xfId="0" applyBorder="1"/>
    <xf numFmtId="0" fontId="2" fillId="0" borderId="0" xfId="0" applyFont="1" applyBorder="1"/>
    <xf numFmtId="0" fontId="19" fillId="0" borderId="0" xfId="0" applyFont="1" applyBorder="1"/>
    <xf numFmtId="0" fontId="28" fillId="0" borderId="0" xfId="0" applyFont="1" applyBorder="1" applyAlignment="1">
      <alignment vertical="center" wrapText="1"/>
    </xf>
    <xf numFmtId="0" fontId="20" fillId="0" borderId="0" xfId="0" applyFont="1" applyBorder="1" applyAlignment="1">
      <alignment horizontal="left" vertical="top"/>
    </xf>
    <xf numFmtId="0" fontId="22" fillId="0" borderId="0" xfId="0" applyFont="1" applyBorder="1"/>
    <xf numFmtId="0" fontId="17" fillId="0" borderId="0" xfId="0" applyFont="1" applyBorder="1"/>
    <xf numFmtId="0" fontId="40" fillId="0" borderId="0" xfId="0" applyFont="1" applyBorder="1" applyAlignment="1">
      <alignment horizontal="left"/>
    </xf>
    <xf numFmtId="0" fontId="40" fillId="0" borderId="0" xfId="0" applyFont="1" applyBorder="1"/>
    <xf numFmtId="0" fontId="1" fillId="0" borderId="0" xfId="5" applyFont="1" applyAlignment="1">
      <alignment vertical="center" wrapText="1"/>
    </xf>
    <xf numFmtId="0" fontId="40" fillId="0" borderId="0" xfId="5" applyFont="1" applyBorder="1" applyAlignment="1">
      <alignment horizontal="left"/>
    </xf>
    <xf numFmtId="0" fontId="27" fillId="0" borderId="0" xfId="5" applyFont="1" applyBorder="1" applyAlignment="1">
      <alignment horizontal="right"/>
    </xf>
    <xf numFmtId="0" fontId="27" fillId="0" borderId="0" xfId="0" applyFont="1" applyBorder="1"/>
    <xf numFmtId="0" fontId="0" fillId="0" borderId="0" xfId="0" applyBorder="1" applyAlignment="1">
      <alignment vertical="center"/>
    </xf>
    <xf numFmtId="0" fontId="24" fillId="5" borderId="0" xfId="0" applyFont="1" applyFill="1" applyBorder="1" applyAlignment="1">
      <alignment vertical="top" wrapText="1"/>
    </xf>
    <xf numFmtId="164" fontId="41" fillId="13" borderId="14" xfId="1" applyNumberFormat="1" applyFont="1" applyFill="1" applyBorder="1" applyAlignment="1">
      <alignment horizontal="right" vertical="center" wrapText="1"/>
    </xf>
    <xf numFmtId="9" fontId="27" fillId="5" borderId="14" xfId="2" applyFont="1" applyFill="1" applyBorder="1" applyAlignment="1">
      <alignment horizontal="right" vertical="center" wrapText="1"/>
    </xf>
    <xf numFmtId="9" fontId="27" fillId="5" borderId="16" xfId="0" applyNumberFormat="1" applyFont="1" applyFill="1" applyBorder="1" applyAlignment="1">
      <alignment horizontal="right" vertical="center" wrapText="1"/>
    </xf>
    <xf numFmtId="0" fontId="23" fillId="6" borderId="13" xfId="0" applyFont="1" applyFill="1" applyBorder="1" applyAlignment="1">
      <alignment horizontal="right" vertical="center" wrapText="1"/>
    </xf>
    <xf numFmtId="0" fontId="23" fillId="8" borderId="13" xfId="0" applyFont="1" applyFill="1" applyBorder="1" applyAlignment="1">
      <alignment horizontal="right" vertical="center" wrapText="1"/>
    </xf>
    <xf numFmtId="0" fontId="23" fillId="8" borderId="15" xfId="0" applyFont="1" applyFill="1" applyBorder="1" applyAlignment="1">
      <alignment horizontal="right" vertical="center" wrapText="1"/>
    </xf>
    <xf numFmtId="0" fontId="43" fillId="6" borderId="15" xfId="0" applyFont="1" applyFill="1" applyBorder="1" applyAlignment="1">
      <alignment horizontal="right" vertical="center" wrapText="1"/>
    </xf>
    <xf numFmtId="164" fontId="44"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4"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8" fillId="0" borderId="10" xfId="0" applyFont="1" applyBorder="1" applyAlignment="1">
      <alignment vertical="center" wrapText="1"/>
    </xf>
    <xf numFmtId="0" fontId="0" fillId="0" borderId="10" xfId="0" applyBorder="1"/>
    <xf numFmtId="0" fontId="20" fillId="0" borderId="0" xfId="0" applyFont="1" applyBorder="1" applyAlignment="1">
      <alignment horizontal="right"/>
    </xf>
    <xf numFmtId="0" fontId="21" fillId="0" borderId="0" xfId="0" applyFont="1" applyBorder="1" applyAlignment="1">
      <alignment horizontal="right"/>
    </xf>
    <xf numFmtId="9" fontId="11" fillId="0" borderId="10" xfId="2" applyFont="1" applyFill="1" applyBorder="1" applyAlignment="1">
      <alignment horizontal="left" vertical="center" wrapText="1"/>
    </xf>
    <xf numFmtId="9" fontId="13" fillId="8" borderId="10" xfId="2" applyFont="1" applyFill="1" applyBorder="1" applyAlignment="1">
      <alignment horizontal="center" vertical="center" wrapText="1"/>
    </xf>
    <xf numFmtId="0" fontId="12" fillId="0" borderId="10" xfId="5" applyFont="1" applyBorder="1" applyAlignment="1">
      <alignment horizontal="left" vertical="center" wrapText="1"/>
    </xf>
    <xf numFmtId="0" fontId="11" fillId="0" borderId="10" xfId="5" applyFont="1" applyBorder="1" applyAlignment="1">
      <alignment vertical="center" wrapText="1"/>
    </xf>
    <xf numFmtId="0" fontId="13" fillId="8" borderId="10" xfId="5" applyFont="1" applyFill="1" applyBorder="1" applyAlignment="1">
      <alignment horizontal="left" vertical="center" wrapText="1"/>
    </xf>
    <xf numFmtId="9" fontId="29" fillId="3" borderId="0" xfId="2" applyFont="1" applyFill="1" applyBorder="1" applyAlignment="1">
      <alignment vertical="top" wrapText="1"/>
    </xf>
    <xf numFmtId="0" fontId="13" fillId="8" borderId="25" xfId="5" applyFont="1" applyFill="1" applyBorder="1" applyAlignment="1">
      <alignment vertical="center" wrapText="1"/>
    </xf>
    <xf numFmtId="0" fontId="20" fillId="0" borderId="0" xfId="0" applyFont="1"/>
    <xf numFmtId="0" fontId="21" fillId="0" borderId="0" xfId="0" applyFont="1"/>
    <xf numFmtId="0" fontId="28" fillId="0" borderId="2" xfId="0" applyFont="1" applyBorder="1" applyAlignment="1">
      <alignment vertical="center" wrapText="1"/>
    </xf>
    <xf numFmtId="0" fontId="28" fillId="0" borderId="1" xfId="0" applyFont="1" applyBorder="1" applyAlignment="1">
      <alignment vertical="center" wrapText="1"/>
    </xf>
    <xf numFmtId="0" fontId="19" fillId="0" borderId="0" xfId="0" applyFont="1"/>
    <xf numFmtId="0" fontId="22" fillId="0" borderId="0" xfId="0" applyFont="1"/>
    <xf numFmtId="0" fontId="17" fillId="0" borderId="0" xfId="0" applyFont="1"/>
    <xf numFmtId="0" fontId="35" fillId="9" borderId="10" xfId="5" applyFont="1" applyFill="1" applyBorder="1" applyAlignment="1">
      <alignment horizontal="center" vertical="center" wrapText="1"/>
    </xf>
    <xf numFmtId="0" fontId="20" fillId="0" borderId="0" xfId="0" applyFont="1" applyAlignment="1">
      <alignment horizontal="right"/>
    </xf>
    <xf numFmtId="0" fontId="21" fillId="0" borderId="0" xfId="0" applyFont="1" applyAlignment="1">
      <alignment horizontal="right"/>
    </xf>
    <xf numFmtId="0" fontId="28" fillId="0" borderId="0" xfId="0" applyFont="1" applyBorder="1" applyAlignment="1">
      <alignment horizontal="left" vertical="center" wrapText="1"/>
    </xf>
    <xf numFmtId="0" fontId="22" fillId="0" borderId="0" xfId="0" applyFont="1" applyAlignment="1">
      <alignment horizontal="right"/>
    </xf>
    <xf numFmtId="0" fontId="17" fillId="0" borderId="0" xfId="0" applyFont="1" applyAlignment="1">
      <alignment horizontal="right"/>
    </xf>
    <xf numFmtId="0" fontId="46" fillId="3" borderId="6" xfId="0" applyFont="1" applyFill="1" applyBorder="1" applyAlignment="1">
      <alignment vertical="center" wrapText="1"/>
    </xf>
    <xf numFmtId="0" fontId="21" fillId="3" borderId="7" xfId="0" applyFont="1" applyFill="1" applyBorder="1" applyAlignment="1">
      <alignment horizontal="left" vertical="top" wrapText="1"/>
    </xf>
    <xf numFmtId="9" fontId="21" fillId="3" borderId="7" xfId="2" applyFont="1" applyFill="1" applyBorder="1" applyAlignment="1">
      <alignment horizontal="center" vertical="center" wrapText="1"/>
    </xf>
    <xf numFmtId="9" fontId="21" fillId="3" borderId="7" xfId="2" applyFont="1" applyFill="1" applyBorder="1" applyAlignment="1">
      <alignment horizontal="left" vertical="center" wrapText="1"/>
    </xf>
    <xf numFmtId="0" fontId="22" fillId="0" borderId="6" xfId="0" applyFont="1" applyFill="1" applyBorder="1" applyAlignment="1">
      <alignment horizontal="center" vertical="center" wrapText="1"/>
    </xf>
    <xf numFmtId="0" fontId="21" fillId="3" borderId="7" xfId="0" applyFont="1" applyFill="1" applyBorder="1" applyAlignment="1">
      <alignment vertical="top" wrapText="1"/>
    </xf>
    <xf numFmtId="0" fontId="18" fillId="0" borderId="0" xfId="0" applyFont="1" applyBorder="1" applyAlignment="1">
      <alignment horizontal="center" wrapText="1"/>
    </xf>
    <xf numFmtId="16" fontId="18" fillId="0" borderId="0" xfId="0" applyNumberFormat="1" applyFont="1" applyBorder="1" applyAlignment="1">
      <alignment wrapText="1"/>
    </xf>
    <xf numFmtId="0" fontId="28" fillId="0" borderId="3" xfId="0" applyFont="1" applyBorder="1" applyAlignment="1">
      <alignment horizontal="center" vertical="center" wrapText="1"/>
    </xf>
    <xf numFmtId="0" fontId="0" fillId="0" borderId="0" xfId="0"/>
    <xf numFmtId="0" fontId="30" fillId="0" borderId="0" xfId="0" applyFont="1" applyFill="1" applyBorder="1" applyAlignment="1">
      <alignment horizontal="right" vertical="center" wrapText="1"/>
    </xf>
    <xf numFmtId="0" fontId="36" fillId="8" borderId="2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34" fillId="0" borderId="0" xfId="0" applyFont="1" applyFill="1" applyAlignment="1">
      <alignment vertical="center" wrapText="1"/>
    </xf>
    <xf numFmtId="0" fontId="0" fillId="0" borderId="0" xfId="0" applyFill="1" applyAlignment="1">
      <alignment vertical="center" wrapText="1"/>
    </xf>
    <xf numFmtId="9" fontId="29" fillId="0" borderId="0" xfId="2" applyFont="1" applyFill="1" applyBorder="1" applyAlignment="1">
      <alignment vertical="top" wrapText="1"/>
    </xf>
    <xf numFmtId="2" fontId="33" fillId="0" borderId="0" xfId="0" applyNumberFormat="1" applyFont="1" applyFill="1" applyBorder="1" applyAlignment="1">
      <alignment horizontal="center" vertical="center" wrapText="1"/>
    </xf>
    <xf numFmtId="0" fontId="22" fillId="0" borderId="6" xfId="0" applyFont="1" applyFill="1" applyBorder="1" applyAlignment="1">
      <alignment vertical="center" wrapText="1"/>
    </xf>
    <xf numFmtId="0" fontId="46" fillId="3" borderId="6" xfId="0" applyFont="1" applyFill="1" applyBorder="1" applyAlignment="1">
      <alignment horizontal="center" vertical="center" wrapText="1"/>
    </xf>
    <xf numFmtId="16" fontId="46" fillId="3" borderId="6" xfId="0" applyNumberFormat="1" applyFont="1" applyFill="1" applyBorder="1" applyAlignment="1">
      <alignment horizontal="center" vertical="center" wrapText="1"/>
    </xf>
    <xf numFmtId="0" fontId="30" fillId="0" borderId="0" xfId="0" applyFont="1" applyAlignment="1">
      <alignment vertical="center" wrapText="1"/>
    </xf>
    <xf numFmtId="0" fontId="47" fillId="0" borderId="6" xfId="0" applyFont="1" applyFill="1" applyBorder="1" applyAlignment="1">
      <alignment horizontal="center" vertical="top" wrapText="1"/>
    </xf>
    <xf numFmtId="0" fontId="0" fillId="0" borderId="0" xfId="0"/>
    <xf numFmtId="0" fontId="16" fillId="0" borderId="0" xfId="0" applyFont="1" applyFill="1" applyBorder="1" applyAlignment="1">
      <alignment horizontal="left" vertical="top" wrapText="1"/>
    </xf>
    <xf numFmtId="9" fontId="19" fillId="0" borderId="0" xfId="2" applyFont="1" applyBorder="1" applyAlignment="1">
      <alignment horizontal="center" vertical="center" wrapText="1"/>
    </xf>
    <xf numFmtId="2" fontId="0" fillId="0" borderId="0" xfId="0" applyNumberFormat="1" applyBorder="1" applyAlignment="1">
      <alignment horizontal="center" vertical="center" wrapText="1"/>
    </xf>
    <xf numFmtId="0" fontId="0" fillId="0" borderId="0" xfId="0" applyAlignment="1">
      <alignment wrapText="1"/>
    </xf>
    <xf numFmtId="0" fontId="21" fillId="0" borderId="6" xfId="0" applyFont="1" applyBorder="1" applyAlignment="1">
      <alignment vertical="top" wrapText="1"/>
    </xf>
    <xf numFmtId="0" fontId="0" fillId="0" borderId="0" xfId="0" applyAlignment="1">
      <alignment horizontal="left" vertical="center" wrapText="1"/>
    </xf>
    <xf numFmtId="0" fontId="0" fillId="0" borderId="0" xfId="0" applyBorder="1"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left" wrapText="1"/>
    </xf>
    <xf numFmtId="0" fontId="50" fillId="0" borderId="0" xfId="0" applyFont="1" applyFill="1" applyBorder="1" applyAlignment="1">
      <alignment horizontal="left" vertical="top" wrapText="1"/>
    </xf>
    <xf numFmtId="9" fontId="22" fillId="0" borderId="0" xfId="2" applyFont="1" applyBorder="1" applyAlignment="1">
      <alignment horizontal="center" vertical="center" wrapText="1"/>
    </xf>
    <xf numFmtId="0" fontId="21" fillId="0" borderId="0" xfId="0" applyFont="1" applyBorder="1" applyAlignment="1">
      <alignment vertical="top" wrapText="1"/>
    </xf>
    <xf numFmtId="0" fontId="32" fillId="0" borderId="0" xfId="0" applyFont="1" applyBorder="1" applyAlignment="1">
      <alignment horizontal="left" vertical="center" wrapText="1"/>
    </xf>
    <xf numFmtId="0" fontId="0" fillId="0" borderId="0" xfId="0"/>
    <xf numFmtId="164" fontId="34" fillId="0" borderId="8" xfId="1" applyNumberFormat="1" applyFont="1" applyBorder="1" applyAlignment="1">
      <alignment horizontal="center" vertical="center" wrapText="1"/>
    </xf>
    <xf numFmtId="0" fontId="16" fillId="0" borderId="6" xfId="0" applyFont="1" applyFill="1" applyBorder="1" applyAlignment="1">
      <alignment horizontal="left" vertical="top"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0" fillId="6" borderId="8" xfId="0" applyFont="1" applyFill="1" applyBorder="1" applyAlignment="1">
      <alignment horizontal="center" vertical="center" wrapText="1"/>
    </xf>
    <xf numFmtId="0" fontId="51" fillId="0" borderId="6" xfId="0" applyFont="1" applyFill="1" applyBorder="1" applyAlignment="1">
      <alignment vertical="top" wrapText="1"/>
    </xf>
    <xf numFmtId="0" fontId="18" fillId="0" borderId="6" xfId="0" applyFont="1" applyFill="1" applyBorder="1" applyAlignment="1">
      <alignment vertical="top" wrapText="1"/>
    </xf>
    <xf numFmtId="0" fontId="1" fillId="0" borderId="7" xfId="0" applyFont="1" applyFill="1" applyBorder="1" applyAlignment="1">
      <alignment horizontal="center" vertical="center" wrapText="1"/>
    </xf>
    <xf numFmtId="0" fontId="52" fillId="0" borderId="6" xfId="0" applyFont="1" applyFill="1" applyBorder="1" applyAlignment="1">
      <alignment vertical="top" wrapText="1"/>
    </xf>
    <xf numFmtId="9" fontId="1" fillId="0" borderId="7" xfId="0" applyNumberFormat="1" applyFont="1" applyFill="1" applyBorder="1" applyAlignment="1">
      <alignment horizontal="center" vertical="center" wrapText="1"/>
    </xf>
    <xf numFmtId="0" fontId="26" fillId="0" borderId="0" xfId="5" applyFont="1"/>
    <xf numFmtId="0" fontId="27" fillId="0" borderId="2" xfId="5" applyFont="1" applyBorder="1" applyAlignment="1">
      <alignment horizontal="right"/>
    </xf>
    <xf numFmtId="0" fontId="27" fillId="0" borderId="2" xfId="5" applyFont="1" applyBorder="1" applyAlignment="1">
      <alignment horizontal="left"/>
    </xf>
    <xf numFmtId="0" fontId="27" fillId="0" borderId="0" xfId="5" applyFont="1" applyBorder="1" applyAlignment="1">
      <alignment horizontal="left"/>
    </xf>
    <xf numFmtId="0" fontId="9" fillId="0" borderId="0" xfId="5" applyFont="1" applyBorder="1"/>
    <xf numFmtId="0" fontId="15" fillId="2" borderId="6" xfId="5" applyFont="1" applyFill="1" applyBorder="1" applyAlignment="1">
      <alignment horizontal="center" vertical="center" wrapText="1"/>
    </xf>
    <xf numFmtId="0" fontId="15" fillId="2" borderId="7" xfId="5" applyFont="1" applyFill="1" applyBorder="1" applyAlignment="1">
      <alignment horizontal="center" vertical="center" wrapText="1"/>
    </xf>
    <xf numFmtId="0" fontId="30" fillId="6" borderId="34" xfId="5" applyFont="1" applyFill="1" applyBorder="1" applyAlignment="1">
      <alignment horizontal="center" vertical="center" wrapText="1"/>
    </xf>
    <xf numFmtId="0" fontId="53" fillId="0" borderId="6" xfId="5" applyFont="1" applyFill="1" applyBorder="1" applyAlignment="1">
      <alignment horizontal="left" vertical="center" wrapText="1"/>
    </xf>
    <xf numFmtId="0" fontId="54" fillId="0" borderId="6" xfId="5" applyFont="1" applyBorder="1" applyAlignment="1">
      <alignment horizontal="left" vertical="top" wrapText="1"/>
    </xf>
    <xf numFmtId="0" fontId="54" fillId="0" borderId="7" xfId="5" applyFont="1" applyBorder="1" applyAlignment="1">
      <alignment horizontal="left" vertical="top" wrapText="1"/>
    </xf>
    <xf numFmtId="9" fontId="54" fillId="0" borderId="7" xfId="5" applyNumberFormat="1" applyFont="1" applyBorder="1" applyAlignment="1">
      <alignment horizontal="center" vertical="center" wrapText="1"/>
    </xf>
    <xf numFmtId="0" fontId="54" fillId="0" borderId="8" xfId="5" applyFont="1" applyBorder="1" applyAlignment="1">
      <alignment vertical="center" wrapText="1"/>
    </xf>
    <xf numFmtId="0" fontId="54" fillId="0" borderId="8" xfId="5" applyFont="1" applyBorder="1" applyAlignment="1">
      <alignment horizontal="left" vertical="center" wrapText="1"/>
    </xf>
    <xf numFmtId="0" fontId="54" fillId="0" borderId="8" xfId="5" applyFont="1" applyBorder="1" applyAlignment="1">
      <alignment horizontal="center" vertical="center" wrapText="1"/>
    </xf>
    <xf numFmtId="0" fontId="54" fillId="0" borderId="7" xfId="5" applyFont="1" applyFill="1" applyBorder="1" applyAlignment="1">
      <alignment horizontal="center" vertical="center" wrapText="1"/>
    </xf>
    <xf numFmtId="0" fontId="54" fillId="0" borderId="6" xfId="5" applyFont="1" applyFill="1" applyBorder="1" applyAlignment="1">
      <alignment horizontal="left" vertical="top" wrapText="1"/>
    </xf>
    <xf numFmtId="0" fontId="54" fillId="0" borderId="7" xfId="5" applyFont="1" applyFill="1" applyBorder="1" applyAlignment="1">
      <alignment horizontal="left" vertical="top" wrapText="1"/>
    </xf>
    <xf numFmtId="0" fontId="53" fillId="0" borderId="0" xfId="5" applyFont="1" applyFill="1" applyBorder="1" applyAlignment="1">
      <alignment horizontal="left" vertical="center" wrapText="1"/>
    </xf>
    <xf numFmtId="0" fontId="54" fillId="0" borderId="0" xfId="5" applyFont="1" applyFill="1" applyBorder="1" applyAlignment="1">
      <alignment horizontal="left" vertical="top" wrapText="1"/>
    </xf>
    <xf numFmtId="0" fontId="54" fillId="0" borderId="0" xfId="5" applyFont="1" applyFill="1" applyBorder="1" applyAlignment="1">
      <alignment horizontal="center" vertical="center" wrapText="1"/>
    </xf>
    <xf numFmtId="0" fontId="54" fillId="0" borderId="0" xfId="5" applyFont="1" applyBorder="1" applyAlignment="1">
      <alignment vertical="center" wrapText="1"/>
    </xf>
    <xf numFmtId="0" fontId="54" fillId="0" borderId="0" xfId="5" applyFont="1" applyBorder="1" applyAlignment="1">
      <alignment horizontal="center" vertical="center" wrapText="1"/>
    </xf>
    <xf numFmtId="0" fontId="16" fillId="0" borderId="0" xfId="5" applyFont="1" applyFill="1" applyBorder="1" applyAlignment="1">
      <alignment horizontal="left" vertical="top" wrapText="1"/>
    </xf>
    <xf numFmtId="0" fontId="18" fillId="0" borderId="0" xfId="5" applyFont="1" applyFill="1" applyBorder="1" applyAlignment="1">
      <alignment vertical="top" wrapText="1"/>
    </xf>
    <xf numFmtId="0" fontId="1" fillId="0" borderId="0" xfId="5" applyFill="1" applyBorder="1" applyAlignment="1">
      <alignment horizontal="center" vertical="center" wrapText="1"/>
    </xf>
    <xf numFmtId="0" fontId="1" fillId="0" borderId="0" xfId="5" applyBorder="1" applyAlignment="1">
      <alignment horizontal="center" vertical="center" wrapText="1"/>
    </xf>
    <xf numFmtId="0" fontId="30" fillId="0" borderId="0" xfId="0" applyFont="1" applyAlignment="1">
      <alignment horizontal="center" vertical="center" wrapText="1"/>
    </xf>
    <xf numFmtId="0" fontId="30" fillId="0" borderId="9" xfId="0" applyFont="1" applyBorder="1" applyAlignment="1">
      <alignment horizontal="center"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30" fillId="6" borderId="8" xfId="0" applyFont="1" applyFill="1" applyBorder="1" applyAlignment="1">
      <alignment horizontal="center" vertical="center" wrapText="1"/>
    </xf>
    <xf numFmtId="0" fontId="0" fillId="0" borderId="0" xfId="0" applyBorder="1" applyAlignment="1">
      <alignment horizontal="center" vertical="center" wrapText="1"/>
    </xf>
    <xf numFmtId="2" fontId="0" fillId="0" borderId="3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36" xfId="0" applyNumberFormat="1"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6" xfId="0" applyBorder="1" applyAlignment="1">
      <alignment horizontal="left" vertical="center" wrapText="1"/>
    </xf>
    <xf numFmtId="0" fontId="0" fillId="0" borderId="6" xfId="0" applyBorder="1" applyAlignment="1">
      <alignment vertical="center" wrapText="1"/>
    </xf>
    <xf numFmtId="0" fontId="32" fillId="0" borderId="6" xfId="0" applyFont="1" applyBorder="1" applyAlignment="1">
      <alignment horizontal="left" vertical="center" wrapText="1"/>
    </xf>
    <xf numFmtId="17" fontId="32" fillId="0" borderId="6" xfId="0" applyNumberFormat="1" applyFont="1" applyBorder="1" applyAlignment="1">
      <alignment horizontal="left" vertical="center" wrapText="1"/>
    </xf>
    <xf numFmtId="0" fontId="32" fillId="0" borderId="6" xfId="0" applyFont="1" applyBorder="1" applyAlignment="1">
      <alignment vertical="center" wrapText="1"/>
    </xf>
    <xf numFmtId="0" fontId="32" fillId="5" borderId="6" xfId="0" applyFont="1" applyFill="1" applyBorder="1" applyAlignment="1">
      <alignment horizontal="left" vertical="center" wrapText="1"/>
    </xf>
    <xf numFmtId="0" fontId="32" fillId="0" borderId="6" xfId="0" applyFont="1" applyFill="1" applyBorder="1" applyAlignment="1">
      <alignment horizontal="left" vertical="center" wrapText="1"/>
    </xf>
    <xf numFmtId="0" fontId="0" fillId="0" borderId="7" xfId="0" applyBorder="1" applyAlignment="1">
      <alignment vertical="center" wrapText="1"/>
    </xf>
    <xf numFmtId="0" fontId="0" fillId="0" borderId="41" xfId="0" applyBorder="1" applyAlignment="1">
      <alignment vertical="center" wrapText="1"/>
    </xf>
    <xf numFmtId="0" fontId="54" fillId="0" borderId="6" xfId="5" applyNumberFormat="1" applyFont="1" applyBorder="1" applyAlignment="1">
      <alignment horizontal="left" vertical="top" wrapText="1"/>
    </xf>
    <xf numFmtId="0" fontId="54" fillId="0" borderId="7" xfId="5" applyNumberFormat="1" applyFont="1" applyBorder="1" applyAlignment="1">
      <alignment horizontal="left" vertical="top" wrapText="1"/>
    </xf>
    <xf numFmtId="0" fontId="54" fillId="0" borderId="6" xfId="5" applyNumberFormat="1" applyFont="1" applyFill="1" applyBorder="1" applyAlignment="1">
      <alignment horizontal="left" vertical="top" wrapText="1"/>
    </xf>
    <xf numFmtId="0" fontId="54" fillId="0" borderId="7" xfId="5" applyNumberFormat="1" applyFont="1" applyFill="1" applyBorder="1" applyAlignment="1">
      <alignment horizontal="left" vertical="top" wrapText="1"/>
    </xf>
    <xf numFmtId="0" fontId="1" fillId="0" borderId="7" xfId="0" applyFont="1" applyBorder="1" applyAlignment="1">
      <alignment vertical="center" wrapText="1"/>
    </xf>
    <xf numFmtId="0" fontId="52" fillId="0" borderId="6" xfId="0" applyFont="1" applyFill="1" applyBorder="1" applyAlignment="1">
      <alignment horizontal="lef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0" xfId="0" applyFont="1" applyAlignment="1">
      <alignment vertical="top"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3" fillId="9" borderId="0" xfId="0" applyFont="1" applyFill="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4" fillId="0" borderId="8" xfId="1" applyNumberFormat="1" applyFont="1" applyBorder="1" applyAlignment="1">
      <alignment horizontal="center" vertical="center" wrapText="1"/>
    </xf>
    <xf numFmtId="0" fontId="30" fillId="0" borderId="0"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6" fillId="11" borderId="8" xfId="0" applyFont="1" applyFill="1" applyBorder="1" applyAlignment="1">
      <alignment horizontal="center" vertical="center" wrapText="1"/>
    </xf>
    <xf numFmtId="0" fontId="45" fillId="0" borderId="0" xfId="0" applyFont="1" applyAlignment="1">
      <alignment horizontal="left" vertical="center" wrapText="1"/>
    </xf>
    <xf numFmtId="0" fontId="1" fillId="0" borderId="1" xfId="0" applyFont="1" applyBorder="1" applyAlignment="1">
      <alignment horizontal="left" vertical="center" wrapText="1"/>
    </xf>
    <xf numFmtId="0" fontId="0" fillId="0" borderId="0" xfId="0"/>
    <xf numFmtId="0" fontId="39" fillId="0" borderId="0" xfId="0" applyFont="1" applyAlignment="1">
      <alignment horizontal="left" vertical="center" wrapText="1"/>
    </xf>
    <xf numFmtId="0" fontId="36" fillId="8" borderId="37" xfId="0" applyFont="1" applyFill="1" applyBorder="1" applyAlignment="1">
      <alignment horizontal="center" vertical="center" wrapText="1"/>
    </xf>
    <xf numFmtId="0" fontId="36" fillId="8" borderId="27" xfId="0" applyFont="1" applyFill="1" applyBorder="1" applyAlignment="1">
      <alignment horizontal="center" vertical="center" wrapText="1"/>
    </xf>
    <xf numFmtId="0" fontId="36" fillId="11" borderId="38" xfId="0" applyFont="1" applyFill="1" applyBorder="1" applyAlignment="1">
      <alignment horizontal="center" vertical="center" wrapText="1"/>
    </xf>
    <xf numFmtId="0" fontId="36" fillId="11" borderId="39" xfId="0" applyFont="1" applyFill="1" applyBorder="1" applyAlignment="1">
      <alignment horizontal="center" vertical="center" wrapText="1"/>
    </xf>
    <xf numFmtId="0" fontId="36" fillId="11" borderId="40" xfId="0" applyFont="1" applyFill="1" applyBorder="1" applyAlignment="1">
      <alignment horizontal="center" vertical="center" wrapText="1"/>
    </xf>
    <xf numFmtId="0" fontId="48" fillId="0" borderId="6" xfId="0" applyFont="1" applyFill="1" applyBorder="1" applyAlignment="1">
      <alignment horizontal="left" vertical="top" wrapText="1"/>
    </xf>
    <xf numFmtId="0" fontId="49" fillId="0" borderId="6" xfId="0" applyFont="1" applyFill="1" applyBorder="1" applyAlignment="1">
      <alignment horizontal="left" vertical="top" wrapText="1"/>
    </xf>
    <xf numFmtId="9" fontId="22" fillId="0" borderId="6" xfId="2" applyFont="1" applyBorder="1" applyAlignment="1">
      <alignment horizontal="center" vertical="center" wrapText="1"/>
    </xf>
    <xf numFmtId="0" fontId="50" fillId="0" borderId="6" xfId="0" applyFont="1" applyFill="1" applyBorder="1" applyAlignment="1">
      <alignment horizontal="left" vertical="top" wrapText="1"/>
    </xf>
    <xf numFmtId="0" fontId="30" fillId="6" borderId="8" xfId="0" applyFont="1" applyFill="1" applyBorder="1" applyAlignment="1">
      <alignment horizontal="center" vertical="center" wrapText="1"/>
    </xf>
    <xf numFmtId="1" fontId="37" fillId="8" borderId="7" xfId="0" applyNumberFormat="1"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0" borderId="27" xfId="0" applyBorder="1"/>
    <xf numFmtId="0" fontId="34" fillId="0" borderId="0" xfId="0" applyFont="1" applyAlignment="1">
      <alignment horizontal="left" vertical="center" wrapText="1"/>
    </xf>
    <xf numFmtId="0" fontId="22" fillId="0" borderId="6" xfId="0" applyFont="1" applyFill="1" applyBorder="1" applyAlignment="1">
      <alignment horizontal="center" vertical="center" wrapText="1"/>
    </xf>
    <xf numFmtId="0" fontId="37" fillId="8" borderId="7" xfId="0" applyFont="1" applyFill="1" applyBorder="1" applyAlignment="1">
      <alignment horizontal="center" vertical="center" wrapText="1"/>
    </xf>
    <xf numFmtId="0" fontId="37" fillId="8" borderId="6" xfId="0" applyFont="1" applyFill="1" applyBorder="1" applyAlignment="1">
      <alignment horizontal="center" vertical="center"/>
    </xf>
    <xf numFmtId="0" fontId="37" fillId="8" borderId="6" xfId="0" applyFont="1" applyFill="1" applyBorder="1" applyAlignment="1">
      <alignment horizontal="center" vertical="center" wrapText="1"/>
    </xf>
    <xf numFmtId="0" fontId="30" fillId="0" borderId="0" xfId="0" applyFont="1" applyFill="1" applyAlignment="1">
      <alignment horizontal="left" vertical="center" wrapText="1"/>
    </xf>
    <xf numFmtId="0" fontId="37" fillId="8" borderId="31" xfId="0" applyFont="1" applyFill="1" applyBorder="1" applyAlignment="1">
      <alignment horizontal="center" vertical="center" wrapText="1"/>
    </xf>
    <xf numFmtId="0" fontId="37" fillId="8" borderId="32" xfId="0" applyFont="1" applyFill="1" applyBorder="1" applyAlignment="1">
      <alignment horizontal="center" vertical="center" wrapText="1"/>
    </xf>
    <xf numFmtId="0" fontId="37" fillId="8" borderId="33" xfId="0" applyFont="1" applyFill="1" applyBorder="1" applyAlignment="1">
      <alignment horizontal="center" vertical="center" wrapText="1"/>
    </xf>
    <xf numFmtId="0" fontId="25" fillId="4" borderId="28" xfId="0" applyFont="1" applyFill="1" applyBorder="1" applyAlignment="1">
      <alignment horizontal="center" vertical="top" wrapText="1"/>
    </xf>
    <xf numFmtId="0" fontId="42" fillId="12" borderId="11" xfId="0" applyFont="1" applyFill="1" applyBorder="1" applyAlignment="1">
      <alignment horizontal="left" vertical="top" wrapText="1"/>
    </xf>
    <xf numFmtId="0" fontId="42" fillId="12" borderId="12" xfId="0" applyFont="1" applyFill="1" applyBorder="1" applyAlignment="1">
      <alignment horizontal="left" vertical="top" wrapText="1"/>
    </xf>
    <xf numFmtId="0" fontId="28"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4" fillId="12" borderId="11" xfId="0" applyFont="1" applyFill="1" applyBorder="1" applyAlignment="1">
      <alignment horizontal="left" vertical="top" wrapText="1"/>
    </xf>
    <xf numFmtId="0" fontId="24" fillId="12" borderId="12" xfId="0" applyFont="1" applyFill="1" applyBorder="1" applyAlignment="1">
      <alignment horizontal="left" vertical="top" wrapText="1"/>
    </xf>
    <xf numFmtId="0" fontId="24" fillId="12" borderId="13" xfId="0" applyFont="1" applyFill="1" applyBorder="1" applyAlignment="1">
      <alignment horizontal="left" vertical="top" wrapText="1"/>
    </xf>
    <xf numFmtId="0" fontId="24" fillId="12" borderId="14" xfId="0" applyFont="1" applyFill="1" applyBorder="1" applyAlignment="1">
      <alignment horizontal="left" vertical="top" wrapText="1"/>
    </xf>
    <xf numFmtId="0" fontId="15" fillId="0" borderId="29" xfId="0" applyFont="1" applyFill="1" applyBorder="1" applyAlignment="1">
      <alignment horizontal="center" vertical="top" wrapText="1"/>
    </xf>
    <xf numFmtId="0" fontId="15" fillId="0" borderId="30" xfId="0" applyFont="1" applyFill="1" applyBorder="1" applyAlignment="1">
      <alignment horizontal="center" vertical="top" wrapText="1"/>
    </xf>
    <xf numFmtId="0" fontId="36" fillId="8" borderId="37" xfId="5" applyFont="1" applyFill="1" applyBorder="1" applyAlignment="1">
      <alignment horizontal="center" vertical="center" wrapText="1"/>
    </xf>
    <xf numFmtId="0" fontId="36" fillId="8" borderId="27" xfId="5" applyFont="1" applyFill="1" applyBorder="1" applyAlignment="1">
      <alignment horizontal="center" vertical="center" wrapText="1"/>
    </xf>
    <xf numFmtId="0" fontId="36" fillId="11" borderId="8" xfId="5" applyFont="1" applyFill="1" applyBorder="1" applyAlignment="1">
      <alignment horizontal="center"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2">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servizi sociali e politiche giovanili</a:t>
          </a:r>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Bottazzi</a:t>
          </a:r>
          <a:r>
            <a:rPr lang="it-IT" sz="1100" baseline="0"/>
            <a:t> paola Chiara</a:t>
          </a:r>
          <a:endParaRPr lang="it-IT" sz="1100"/>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2016</a:t>
          </a:r>
        </a:p>
        <a:p>
          <a:endParaRPr lang="it-IT"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3:K9"/>
  <sheetViews>
    <sheetView zoomScale="85" zoomScaleNormal="85" workbookViewId="0">
      <selection activeCell="U9" sqref="U9"/>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0.25">
      <c r="A3" s="9"/>
      <c r="B3" s="221"/>
      <c r="C3" s="221"/>
      <c r="D3" s="221"/>
      <c r="E3" s="221"/>
      <c r="F3" s="221"/>
      <c r="G3" s="221"/>
      <c r="H3" s="221"/>
      <c r="I3" s="221"/>
      <c r="J3" s="221"/>
      <c r="K3" s="221"/>
    </row>
    <row r="4" spans="1:11" ht="13.15" customHeight="1">
      <c r="A4" s="11"/>
    </row>
    <row r="5" spans="1:11" ht="22.15" customHeight="1">
      <c r="A5" s="9" t="s">
        <v>53</v>
      </c>
      <c r="B5" s="222"/>
      <c r="C5" s="223"/>
      <c r="D5" s="223"/>
      <c r="E5" s="223"/>
      <c r="F5" s="223"/>
      <c r="G5" s="223"/>
      <c r="H5" s="223"/>
      <c r="I5" s="223"/>
      <c r="J5" s="223"/>
      <c r="K5" s="224"/>
    </row>
    <row r="6" spans="1:11" ht="20.25">
      <c r="A6" s="9"/>
    </row>
    <row r="7" spans="1:11" ht="20.25">
      <c r="A7" s="9" t="s">
        <v>0</v>
      </c>
      <c r="B7" s="222"/>
      <c r="C7" s="223"/>
      <c r="D7" s="223"/>
      <c r="E7" s="223"/>
      <c r="F7" s="223"/>
      <c r="G7" s="223"/>
      <c r="H7" s="223"/>
      <c r="I7" s="223"/>
      <c r="J7" s="223"/>
      <c r="K7" s="224"/>
    </row>
    <row r="8" spans="1:11" ht="20.25">
      <c r="A8" s="12"/>
    </row>
    <row r="9" spans="1:11" ht="21.6" customHeight="1">
      <c r="A9" s="9" t="s">
        <v>1</v>
      </c>
      <c r="B9" s="225">
        <v>2011</v>
      </c>
      <c r="C9" s="226"/>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election activeCell="B5" sqref="B5"/>
    </sheetView>
  </sheetViews>
  <sheetFormatPr defaultColWidth="8.85546875" defaultRowHeight="12.75"/>
  <cols>
    <col min="1" max="1" width="29.85546875" style="24" customWidth="1"/>
    <col min="2" max="2" width="69.140625" style="24" customWidth="1"/>
    <col min="3" max="3" width="10.7109375" style="24" customWidth="1"/>
    <col min="4" max="4" width="20.7109375" style="24" customWidth="1"/>
    <col min="5" max="11" width="8.85546875" style="24"/>
    <col min="12" max="12" width="2.85546875" style="24" customWidth="1"/>
    <col min="13" max="256" width="8.85546875" style="24"/>
    <col min="257" max="257" width="36.5703125" style="24" customWidth="1"/>
    <col min="258" max="258" width="69.140625" style="24" customWidth="1"/>
    <col min="259" max="259" width="10.7109375" style="24" customWidth="1"/>
    <col min="260" max="260" width="44.85546875" style="24" customWidth="1"/>
    <col min="261" max="267" width="8.85546875" style="24"/>
    <col min="268" max="268" width="2.85546875" style="24" customWidth="1"/>
    <col min="269" max="512" width="8.85546875" style="24"/>
    <col min="513" max="513" width="36.5703125" style="24" customWidth="1"/>
    <col min="514" max="514" width="69.140625" style="24" customWidth="1"/>
    <col min="515" max="515" width="10.7109375" style="24" customWidth="1"/>
    <col min="516" max="516" width="44.85546875" style="24" customWidth="1"/>
    <col min="517" max="523" width="8.85546875" style="24"/>
    <col min="524" max="524" width="2.85546875" style="24" customWidth="1"/>
    <col min="525" max="768" width="8.85546875" style="24"/>
    <col min="769" max="769" width="36.5703125" style="24" customWidth="1"/>
    <col min="770" max="770" width="69.140625" style="24" customWidth="1"/>
    <col min="771" max="771" width="10.7109375" style="24" customWidth="1"/>
    <col min="772" max="772" width="44.85546875" style="24" customWidth="1"/>
    <col min="773" max="779" width="8.85546875" style="24"/>
    <col min="780" max="780" width="2.85546875" style="24" customWidth="1"/>
    <col min="781" max="1024" width="8.85546875" style="24"/>
    <col min="1025" max="1025" width="36.5703125" style="24" customWidth="1"/>
    <col min="1026" max="1026" width="69.140625" style="24" customWidth="1"/>
    <col min="1027" max="1027" width="10.7109375" style="24" customWidth="1"/>
    <col min="1028" max="1028" width="44.85546875" style="24" customWidth="1"/>
    <col min="1029" max="1035" width="8.85546875" style="24"/>
    <col min="1036" max="1036" width="2.85546875" style="24" customWidth="1"/>
    <col min="1037" max="1280" width="8.85546875" style="24"/>
    <col min="1281" max="1281" width="36.5703125" style="24" customWidth="1"/>
    <col min="1282" max="1282" width="69.140625" style="24" customWidth="1"/>
    <col min="1283" max="1283" width="10.7109375" style="24" customWidth="1"/>
    <col min="1284" max="1284" width="44.85546875" style="24" customWidth="1"/>
    <col min="1285" max="1291" width="8.85546875" style="24"/>
    <col min="1292" max="1292" width="2.85546875" style="24" customWidth="1"/>
    <col min="1293" max="1536" width="8.85546875" style="24"/>
    <col min="1537" max="1537" width="36.5703125" style="24" customWidth="1"/>
    <col min="1538" max="1538" width="69.140625" style="24" customWidth="1"/>
    <col min="1539" max="1539" width="10.7109375" style="24" customWidth="1"/>
    <col min="1540" max="1540" width="44.85546875" style="24" customWidth="1"/>
    <col min="1541" max="1547" width="8.85546875" style="24"/>
    <col min="1548" max="1548" width="2.85546875" style="24" customWidth="1"/>
    <col min="1549" max="1792" width="8.85546875" style="24"/>
    <col min="1793" max="1793" width="36.5703125" style="24" customWidth="1"/>
    <col min="1794" max="1794" width="69.140625" style="24" customWidth="1"/>
    <col min="1795" max="1795" width="10.7109375" style="24" customWidth="1"/>
    <col min="1796" max="1796" width="44.85546875" style="24" customWidth="1"/>
    <col min="1797" max="1803" width="8.85546875" style="24"/>
    <col min="1804" max="1804" width="2.85546875" style="24" customWidth="1"/>
    <col min="1805" max="2048" width="8.85546875" style="24"/>
    <col min="2049" max="2049" width="36.5703125" style="24" customWidth="1"/>
    <col min="2050" max="2050" width="69.140625" style="24" customWidth="1"/>
    <col min="2051" max="2051" width="10.7109375" style="24" customWidth="1"/>
    <col min="2052" max="2052" width="44.85546875" style="24" customWidth="1"/>
    <col min="2053" max="2059" width="8.85546875" style="24"/>
    <col min="2060" max="2060" width="2.85546875" style="24" customWidth="1"/>
    <col min="2061" max="2304" width="8.85546875" style="24"/>
    <col min="2305" max="2305" width="36.5703125" style="24" customWidth="1"/>
    <col min="2306" max="2306" width="69.140625" style="24" customWidth="1"/>
    <col min="2307" max="2307" width="10.7109375" style="24" customWidth="1"/>
    <col min="2308" max="2308" width="44.85546875" style="24" customWidth="1"/>
    <col min="2309" max="2315" width="8.85546875" style="24"/>
    <col min="2316" max="2316" width="2.85546875" style="24" customWidth="1"/>
    <col min="2317" max="2560" width="8.85546875" style="24"/>
    <col min="2561" max="2561" width="36.5703125" style="24" customWidth="1"/>
    <col min="2562" max="2562" width="69.140625" style="24" customWidth="1"/>
    <col min="2563" max="2563" width="10.7109375" style="24" customWidth="1"/>
    <col min="2564" max="2564" width="44.85546875" style="24" customWidth="1"/>
    <col min="2565" max="2571" width="8.85546875" style="24"/>
    <col min="2572" max="2572" width="2.85546875" style="24" customWidth="1"/>
    <col min="2573" max="2816" width="8.85546875" style="24"/>
    <col min="2817" max="2817" width="36.5703125" style="24" customWidth="1"/>
    <col min="2818" max="2818" width="69.140625" style="24" customWidth="1"/>
    <col min="2819" max="2819" width="10.7109375" style="24" customWidth="1"/>
    <col min="2820" max="2820" width="44.85546875" style="24" customWidth="1"/>
    <col min="2821" max="2827" width="8.85546875" style="24"/>
    <col min="2828" max="2828" width="2.85546875" style="24" customWidth="1"/>
    <col min="2829" max="3072" width="8.85546875" style="24"/>
    <col min="3073" max="3073" width="36.5703125" style="24" customWidth="1"/>
    <col min="3074" max="3074" width="69.140625" style="24" customWidth="1"/>
    <col min="3075" max="3075" width="10.7109375" style="24" customWidth="1"/>
    <col min="3076" max="3076" width="44.85546875" style="24" customWidth="1"/>
    <col min="3077" max="3083" width="8.85546875" style="24"/>
    <col min="3084" max="3084" width="2.85546875" style="24" customWidth="1"/>
    <col min="3085" max="3328" width="8.85546875" style="24"/>
    <col min="3329" max="3329" width="36.5703125" style="24" customWidth="1"/>
    <col min="3330" max="3330" width="69.140625" style="24" customWidth="1"/>
    <col min="3331" max="3331" width="10.7109375" style="24" customWidth="1"/>
    <col min="3332" max="3332" width="44.85546875" style="24" customWidth="1"/>
    <col min="3333" max="3339" width="8.85546875" style="24"/>
    <col min="3340" max="3340" width="2.85546875" style="24" customWidth="1"/>
    <col min="3341" max="3584" width="8.85546875" style="24"/>
    <col min="3585" max="3585" width="36.5703125" style="24" customWidth="1"/>
    <col min="3586" max="3586" width="69.140625" style="24" customWidth="1"/>
    <col min="3587" max="3587" width="10.7109375" style="24" customWidth="1"/>
    <col min="3588" max="3588" width="44.85546875" style="24" customWidth="1"/>
    <col min="3589" max="3595" width="8.85546875" style="24"/>
    <col min="3596" max="3596" width="2.85546875" style="24" customWidth="1"/>
    <col min="3597" max="3840" width="8.85546875" style="24"/>
    <col min="3841" max="3841" width="36.5703125" style="24" customWidth="1"/>
    <col min="3842" max="3842" width="69.140625" style="24" customWidth="1"/>
    <col min="3843" max="3843" width="10.7109375" style="24" customWidth="1"/>
    <col min="3844" max="3844" width="44.85546875" style="24" customWidth="1"/>
    <col min="3845" max="3851" width="8.85546875" style="24"/>
    <col min="3852" max="3852" width="2.85546875" style="24" customWidth="1"/>
    <col min="3853" max="4096" width="8.85546875" style="24"/>
    <col min="4097" max="4097" width="36.5703125" style="24" customWidth="1"/>
    <col min="4098" max="4098" width="69.140625" style="24" customWidth="1"/>
    <col min="4099" max="4099" width="10.7109375" style="24" customWidth="1"/>
    <col min="4100" max="4100" width="44.85546875" style="24" customWidth="1"/>
    <col min="4101" max="4107" width="8.85546875" style="24"/>
    <col min="4108" max="4108" width="2.85546875" style="24" customWidth="1"/>
    <col min="4109" max="4352" width="8.85546875" style="24"/>
    <col min="4353" max="4353" width="36.5703125" style="24" customWidth="1"/>
    <col min="4354" max="4354" width="69.140625" style="24" customWidth="1"/>
    <col min="4355" max="4355" width="10.7109375" style="24" customWidth="1"/>
    <col min="4356" max="4356" width="44.85546875" style="24" customWidth="1"/>
    <col min="4357" max="4363" width="8.85546875" style="24"/>
    <col min="4364" max="4364" width="2.85546875" style="24" customWidth="1"/>
    <col min="4365" max="4608" width="8.85546875" style="24"/>
    <col min="4609" max="4609" width="36.5703125" style="24" customWidth="1"/>
    <col min="4610" max="4610" width="69.140625" style="24" customWidth="1"/>
    <col min="4611" max="4611" width="10.7109375" style="24" customWidth="1"/>
    <col min="4612" max="4612" width="44.85546875" style="24" customWidth="1"/>
    <col min="4613" max="4619" width="8.85546875" style="24"/>
    <col min="4620" max="4620" width="2.85546875" style="24" customWidth="1"/>
    <col min="4621" max="4864" width="8.85546875" style="24"/>
    <col min="4865" max="4865" width="36.5703125" style="24" customWidth="1"/>
    <col min="4866" max="4866" width="69.140625" style="24" customWidth="1"/>
    <col min="4867" max="4867" width="10.7109375" style="24" customWidth="1"/>
    <col min="4868" max="4868" width="44.85546875" style="24" customWidth="1"/>
    <col min="4869" max="4875" width="8.85546875" style="24"/>
    <col min="4876" max="4876" width="2.85546875" style="24" customWidth="1"/>
    <col min="4877" max="5120" width="8.85546875" style="24"/>
    <col min="5121" max="5121" width="36.5703125" style="24" customWidth="1"/>
    <col min="5122" max="5122" width="69.140625" style="24" customWidth="1"/>
    <col min="5123" max="5123" width="10.7109375" style="24" customWidth="1"/>
    <col min="5124" max="5124" width="44.85546875" style="24" customWidth="1"/>
    <col min="5125" max="5131" width="8.85546875" style="24"/>
    <col min="5132" max="5132" width="2.85546875" style="24" customWidth="1"/>
    <col min="5133" max="5376" width="8.85546875" style="24"/>
    <col min="5377" max="5377" width="36.5703125" style="24" customWidth="1"/>
    <col min="5378" max="5378" width="69.140625" style="24" customWidth="1"/>
    <col min="5379" max="5379" width="10.7109375" style="24" customWidth="1"/>
    <col min="5380" max="5380" width="44.85546875" style="24" customWidth="1"/>
    <col min="5381" max="5387" width="8.85546875" style="24"/>
    <col min="5388" max="5388" width="2.85546875" style="24" customWidth="1"/>
    <col min="5389" max="5632" width="8.85546875" style="24"/>
    <col min="5633" max="5633" width="36.5703125" style="24" customWidth="1"/>
    <col min="5634" max="5634" width="69.140625" style="24" customWidth="1"/>
    <col min="5635" max="5635" width="10.7109375" style="24" customWidth="1"/>
    <col min="5636" max="5636" width="44.85546875" style="24" customWidth="1"/>
    <col min="5637" max="5643" width="8.85546875" style="24"/>
    <col min="5644" max="5644" width="2.85546875" style="24" customWidth="1"/>
    <col min="5645" max="5888" width="8.85546875" style="24"/>
    <col min="5889" max="5889" width="36.5703125" style="24" customWidth="1"/>
    <col min="5890" max="5890" width="69.140625" style="24" customWidth="1"/>
    <col min="5891" max="5891" width="10.7109375" style="24" customWidth="1"/>
    <col min="5892" max="5892" width="44.85546875" style="24" customWidth="1"/>
    <col min="5893" max="5899" width="8.85546875" style="24"/>
    <col min="5900" max="5900" width="2.85546875" style="24" customWidth="1"/>
    <col min="5901" max="6144" width="8.85546875" style="24"/>
    <col min="6145" max="6145" width="36.5703125" style="24" customWidth="1"/>
    <col min="6146" max="6146" width="69.140625" style="24" customWidth="1"/>
    <col min="6147" max="6147" width="10.7109375" style="24" customWidth="1"/>
    <col min="6148" max="6148" width="44.85546875" style="24" customWidth="1"/>
    <col min="6149" max="6155" width="8.85546875" style="24"/>
    <col min="6156" max="6156" width="2.85546875" style="24" customWidth="1"/>
    <col min="6157" max="6400" width="8.85546875" style="24"/>
    <col min="6401" max="6401" width="36.5703125" style="24" customWidth="1"/>
    <col min="6402" max="6402" width="69.140625" style="24" customWidth="1"/>
    <col min="6403" max="6403" width="10.7109375" style="24" customWidth="1"/>
    <col min="6404" max="6404" width="44.85546875" style="24" customWidth="1"/>
    <col min="6405" max="6411" width="8.85546875" style="24"/>
    <col min="6412" max="6412" width="2.85546875" style="24" customWidth="1"/>
    <col min="6413" max="6656" width="8.85546875" style="24"/>
    <col min="6657" max="6657" width="36.5703125" style="24" customWidth="1"/>
    <col min="6658" max="6658" width="69.140625" style="24" customWidth="1"/>
    <col min="6659" max="6659" width="10.7109375" style="24" customWidth="1"/>
    <col min="6660" max="6660" width="44.85546875" style="24" customWidth="1"/>
    <col min="6661" max="6667" width="8.85546875" style="24"/>
    <col min="6668" max="6668" width="2.85546875" style="24" customWidth="1"/>
    <col min="6669" max="6912" width="8.85546875" style="24"/>
    <col min="6913" max="6913" width="36.5703125" style="24" customWidth="1"/>
    <col min="6914" max="6914" width="69.140625" style="24" customWidth="1"/>
    <col min="6915" max="6915" width="10.7109375" style="24" customWidth="1"/>
    <col min="6916" max="6916" width="44.85546875" style="24" customWidth="1"/>
    <col min="6917" max="6923" width="8.85546875" style="24"/>
    <col min="6924" max="6924" width="2.85546875" style="24" customWidth="1"/>
    <col min="6925" max="7168" width="8.85546875" style="24"/>
    <col min="7169" max="7169" width="36.5703125" style="24" customWidth="1"/>
    <col min="7170" max="7170" width="69.140625" style="24" customWidth="1"/>
    <col min="7171" max="7171" width="10.7109375" style="24" customWidth="1"/>
    <col min="7172" max="7172" width="44.85546875" style="24" customWidth="1"/>
    <col min="7173" max="7179" width="8.85546875" style="24"/>
    <col min="7180" max="7180" width="2.85546875" style="24" customWidth="1"/>
    <col min="7181" max="7424" width="8.85546875" style="24"/>
    <col min="7425" max="7425" width="36.5703125" style="24" customWidth="1"/>
    <col min="7426" max="7426" width="69.140625" style="24" customWidth="1"/>
    <col min="7427" max="7427" width="10.7109375" style="24" customWidth="1"/>
    <col min="7428" max="7428" width="44.85546875" style="24" customWidth="1"/>
    <col min="7429" max="7435" width="8.85546875" style="24"/>
    <col min="7436" max="7436" width="2.85546875" style="24" customWidth="1"/>
    <col min="7437" max="7680" width="8.85546875" style="24"/>
    <col min="7681" max="7681" width="36.5703125" style="24" customWidth="1"/>
    <col min="7682" max="7682" width="69.140625" style="24" customWidth="1"/>
    <col min="7683" max="7683" width="10.7109375" style="24" customWidth="1"/>
    <col min="7684" max="7684" width="44.85546875" style="24" customWidth="1"/>
    <col min="7685" max="7691" width="8.85546875" style="24"/>
    <col min="7692" max="7692" width="2.85546875" style="24" customWidth="1"/>
    <col min="7693" max="7936" width="8.85546875" style="24"/>
    <col min="7937" max="7937" width="36.5703125" style="24" customWidth="1"/>
    <col min="7938" max="7938" width="69.140625" style="24" customWidth="1"/>
    <col min="7939" max="7939" width="10.7109375" style="24" customWidth="1"/>
    <col min="7940" max="7940" width="44.85546875" style="24" customWidth="1"/>
    <col min="7941" max="7947" width="8.85546875" style="24"/>
    <col min="7948" max="7948" width="2.85546875" style="24" customWidth="1"/>
    <col min="7949" max="8192" width="8.85546875" style="24"/>
    <col min="8193" max="8193" width="36.5703125" style="24" customWidth="1"/>
    <col min="8194" max="8194" width="69.140625" style="24" customWidth="1"/>
    <col min="8195" max="8195" width="10.7109375" style="24" customWidth="1"/>
    <col min="8196" max="8196" width="44.85546875" style="24" customWidth="1"/>
    <col min="8197" max="8203" width="8.85546875" style="24"/>
    <col min="8204" max="8204" width="2.85546875" style="24" customWidth="1"/>
    <col min="8205" max="8448" width="8.85546875" style="24"/>
    <col min="8449" max="8449" width="36.5703125" style="24" customWidth="1"/>
    <col min="8450" max="8450" width="69.140625" style="24" customWidth="1"/>
    <col min="8451" max="8451" width="10.7109375" style="24" customWidth="1"/>
    <col min="8452" max="8452" width="44.85546875" style="24" customWidth="1"/>
    <col min="8453" max="8459" width="8.85546875" style="24"/>
    <col min="8460" max="8460" width="2.85546875" style="24" customWidth="1"/>
    <col min="8461" max="8704" width="8.85546875" style="24"/>
    <col min="8705" max="8705" width="36.5703125" style="24" customWidth="1"/>
    <col min="8706" max="8706" width="69.140625" style="24" customWidth="1"/>
    <col min="8707" max="8707" width="10.7109375" style="24" customWidth="1"/>
    <col min="8708" max="8708" width="44.85546875" style="24" customWidth="1"/>
    <col min="8709" max="8715" width="8.85546875" style="24"/>
    <col min="8716" max="8716" width="2.85546875" style="24" customWidth="1"/>
    <col min="8717" max="8960" width="8.85546875" style="24"/>
    <col min="8961" max="8961" width="36.5703125" style="24" customWidth="1"/>
    <col min="8962" max="8962" width="69.140625" style="24" customWidth="1"/>
    <col min="8963" max="8963" width="10.7109375" style="24" customWidth="1"/>
    <col min="8964" max="8964" width="44.85546875" style="24" customWidth="1"/>
    <col min="8965" max="8971" width="8.85546875" style="24"/>
    <col min="8972" max="8972" width="2.85546875" style="24" customWidth="1"/>
    <col min="8973" max="9216" width="8.85546875" style="24"/>
    <col min="9217" max="9217" width="36.5703125" style="24" customWidth="1"/>
    <col min="9218" max="9218" width="69.140625" style="24" customWidth="1"/>
    <col min="9219" max="9219" width="10.7109375" style="24" customWidth="1"/>
    <col min="9220" max="9220" width="44.85546875" style="24" customWidth="1"/>
    <col min="9221" max="9227" width="8.85546875" style="24"/>
    <col min="9228" max="9228" width="2.85546875" style="24" customWidth="1"/>
    <col min="9229" max="9472" width="8.85546875" style="24"/>
    <col min="9473" max="9473" width="36.5703125" style="24" customWidth="1"/>
    <col min="9474" max="9474" width="69.140625" style="24" customWidth="1"/>
    <col min="9475" max="9475" width="10.7109375" style="24" customWidth="1"/>
    <col min="9476" max="9476" width="44.85546875" style="24" customWidth="1"/>
    <col min="9477" max="9483" width="8.85546875" style="24"/>
    <col min="9484" max="9484" width="2.85546875" style="24" customWidth="1"/>
    <col min="9485" max="9728" width="8.85546875" style="24"/>
    <col min="9729" max="9729" width="36.5703125" style="24" customWidth="1"/>
    <col min="9730" max="9730" width="69.140625" style="24" customWidth="1"/>
    <col min="9731" max="9731" width="10.7109375" style="24" customWidth="1"/>
    <col min="9732" max="9732" width="44.85546875" style="24" customWidth="1"/>
    <col min="9733" max="9739" width="8.85546875" style="24"/>
    <col min="9740" max="9740" width="2.85546875" style="24" customWidth="1"/>
    <col min="9741" max="9984" width="8.85546875" style="24"/>
    <col min="9985" max="9985" width="36.5703125" style="24" customWidth="1"/>
    <col min="9986" max="9986" width="69.140625" style="24" customWidth="1"/>
    <col min="9987" max="9987" width="10.7109375" style="24" customWidth="1"/>
    <col min="9988" max="9988" width="44.85546875" style="24" customWidth="1"/>
    <col min="9989" max="9995" width="8.85546875" style="24"/>
    <col min="9996" max="9996" width="2.85546875" style="24" customWidth="1"/>
    <col min="9997" max="10240" width="8.85546875" style="24"/>
    <col min="10241" max="10241" width="36.5703125" style="24" customWidth="1"/>
    <col min="10242" max="10242" width="69.140625" style="24" customWidth="1"/>
    <col min="10243" max="10243" width="10.7109375" style="24" customWidth="1"/>
    <col min="10244" max="10244" width="44.85546875" style="24" customWidth="1"/>
    <col min="10245" max="10251" width="8.85546875" style="24"/>
    <col min="10252" max="10252" width="2.85546875" style="24" customWidth="1"/>
    <col min="10253" max="10496" width="8.85546875" style="24"/>
    <col min="10497" max="10497" width="36.5703125" style="24" customWidth="1"/>
    <col min="10498" max="10498" width="69.140625" style="24" customWidth="1"/>
    <col min="10499" max="10499" width="10.7109375" style="24" customWidth="1"/>
    <col min="10500" max="10500" width="44.85546875" style="24" customWidth="1"/>
    <col min="10501" max="10507" width="8.85546875" style="24"/>
    <col min="10508" max="10508" width="2.85546875" style="24" customWidth="1"/>
    <col min="10509" max="10752" width="8.85546875" style="24"/>
    <col min="10753" max="10753" width="36.5703125" style="24" customWidth="1"/>
    <col min="10754" max="10754" width="69.140625" style="24" customWidth="1"/>
    <col min="10755" max="10755" width="10.7109375" style="24" customWidth="1"/>
    <col min="10756" max="10756" width="44.85546875" style="24" customWidth="1"/>
    <col min="10757" max="10763" width="8.85546875" style="24"/>
    <col min="10764" max="10764" width="2.85546875" style="24" customWidth="1"/>
    <col min="10765" max="11008" width="8.85546875" style="24"/>
    <col min="11009" max="11009" width="36.5703125" style="24" customWidth="1"/>
    <col min="11010" max="11010" width="69.140625" style="24" customWidth="1"/>
    <col min="11011" max="11011" width="10.7109375" style="24" customWidth="1"/>
    <col min="11012" max="11012" width="44.85546875" style="24" customWidth="1"/>
    <col min="11013" max="11019" width="8.85546875" style="24"/>
    <col min="11020" max="11020" width="2.85546875" style="24" customWidth="1"/>
    <col min="11021" max="11264" width="8.85546875" style="24"/>
    <col min="11265" max="11265" width="36.5703125" style="24" customWidth="1"/>
    <col min="11266" max="11266" width="69.140625" style="24" customWidth="1"/>
    <col min="11267" max="11267" width="10.7109375" style="24" customWidth="1"/>
    <col min="11268" max="11268" width="44.85546875" style="24" customWidth="1"/>
    <col min="11269" max="11275" width="8.85546875" style="24"/>
    <col min="11276" max="11276" width="2.85546875" style="24" customWidth="1"/>
    <col min="11277" max="11520" width="8.85546875" style="24"/>
    <col min="11521" max="11521" width="36.5703125" style="24" customWidth="1"/>
    <col min="11522" max="11522" width="69.140625" style="24" customWidth="1"/>
    <col min="11523" max="11523" width="10.7109375" style="24" customWidth="1"/>
    <col min="11524" max="11524" width="44.85546875" style="24" customWidth="1"/>
    <col min="11525" max="11531" width="8.85546875" style="24"/>
    <col min="11532" max="11532" width="2.85546875" style="24" customWidth="1"/>
    <col min="11533" max="11776" width="8.85546875" style="24"/>
    <col min="11777" max="11777" width="36.5703125" style="24" customWidth="1"/>
    <col min="11778" max="11778" width="69.140625" style="24" customWidth="1"/>
    <col min="11779" max="11779" width="10.7109375" style="24" customWidth="1"/>
    <col min="11780" max="11780" width="44.85546875" style="24" customWidth="1"/>
    <col min="11781" max="11787" width="8.85546875" style="24"/>
    <col min="11788" max="11788" width="2.85546875" style="24" customWidth="1"/>
    <col min="11789" max="12032" width="8.85546875" style="24"/>
    <col min="12033" max="12033" width="36.5703125" style="24" customWidth="1"/>
    <col min="12034" max="12034" width="69.140625" style="24" customWidth="1"/>
    <col min="12035" max="12035" width="10.7109375" style="24" customWidth="1"/>
    <col min="12036" max="12036" width="44.85546875" style="24" customWidth="1"/>
    <col min="12037" max="12043" width="8.85546875" style="24"/>
    <col min="12044" max="12044" width="2.85546875" style="24" customWidth="1"/>
    <col min="12045" max="12288" width="8.85546875" style="24"/>
    <col min="12289" max="12289" width="36.5703125" style="24" customWidth="1"/>
    <col min="12290" max="12290" width="69.140625" style="24" customWidth="1"/>
    <col min="12291" max="12291" width="10.7109375" style="24" customWidth="1"/>
    <col min="12292" max="12292" width="44.85546875" style="24" customWidth="1"/>
    <col min="12293" max="12299" width="8.85546875" style="24"/>
    <col min="12300" max="12300" width="2.85546875" style="24" customWidth="1"/>
    <col min="12301" max="12544" width="8.85546875" style="24"/>
    <col min="12545" max="12545" width="36.5703125" style="24" customWidth="1"/>
    <col min="12546" max="12546" width="69.140625" style="24" customWidth="1"/>
    <col min="12547" max="12547" width="10.7109375" style="24" customWidth="1"/>
    <col min="12548" max="12548" width="44.85546875" style="24" customWidth="1"/>
    <col min="12549" max="12555" width="8.85546875" style="24"/>
    <col min="12556" max="12556" width="2.85546875" style="24" customWidth="1"/>
    <col min="12557" max="12800" width="8.85546875" style="24"/>
    <col min="12801" max="12801" width="36.5703125" style="24" customWidth="1"/>
    <col min="12802" max="12802" width="69.140625" style="24" customWidth="1"/>
    <col min="12803" max="12803" width="10.7109375" style="24" customWidth="1"/>
    <col min="12804" max="12804" width="44.85546875" style="24" customWidth="1"/>
    <col min="12805" max="12811" width="8.85546875" style="24"/>
    <col min="12812" max="12812" width="2.85546875" style="24" customWidth="1"/>
    <col min="12813" max="13056" width="8.85546875" style="24"/>
    <col min="13057" max="13057" width="36.5703125" style="24" customWidth="1"/>
    <col min="13058" max="13058" width="69.140625" style="24" customWidth="1"/>
    <col min="13059" max="13059" width="10.7109375" style="24" customWidth="1"/>
    <col min="13060" max="13060" width="44.85546875" style="24" customWidth="1"/>
    <col min="13061" max="13067" width="8.85546875" style="24"/>
    <col min="13068" max="13068" width="2.85546875" style="24" customWidth="1"/>
    <col min="13069" max="13312" width="8.85546875" style="24"/>
    <col min="13313" max="13313" width="36.5703125" style="24" customWidth="1"/>
    <col min="13314" max="13314" width="69.140625" style="24" customWidth="1"/>
    <col min="13315" max="13315" width="10.7109375" style="24" customWidth="1"/>
    <col min="13316" max="13316" width="44.85546875" style="24" customWidth="1"/>
    <col min="13317" max="13323" width="8.85546875" style="24"/>
    <col min="13324" max="13324" width="2.85546875" style="24" customWidth="1"/>
    <col min="13325" max="13568" width="8.85546875" style="24"/>
    <col min="13569" max="13569" width="36.5703125" style="24" customWidth="1"/>
    <col min="13570" max="13570" width="69.140625" style="24" customWidth="1"/>
    <col min="13571" max="13571" width="10.7109375" style="24" customWidth="1"/>
    <col min="13572" max="13572" width="44.85546875" style="24" customWidth="1"/>
    <col min="13573" max="13579" width="8.85546875" style="24"/>
    <col min="13580" max="13580" width="2.85546875" style="24" customWidth="1"/>
    <col min="13581" max="13824" width="8.85546875" style="24"/>
    <col min="13825" max="13825" width="36.5703125" style="24" customWidth="1"/>
    <col min="13826" max="13826" width="69.140625" style="24" customWidth="1"/>
    <col min="13827" max="13827" width="10.7109375" style="24" customWidth="1"/>
    <col min="13828" max="13828" width="44.85546875" style="24" customWidth="1"/>
    <col min="13829" max="13835" width="8.85546875" style="24"/>
    <col min="13836" max="13836" width="2.85546875" style="24" customWidth="1"/>
    <col min="13837" max="14080" width="8.85546875" style="24"/>
    <col min="14081" max="14081" width="36.5703125" style="24" customWidth="1"/>
    <col min="14082" max="14082" width="69.140625" style="24" customWidth="1"/>
    <col min="14083" max="14083" width="10.7109375" style="24" customWidth="1"/>
    <col min="14084" max="14084" width="44.85546875" style="24" customWidth="1"/>
    <col min="14085" max="14091" width="8.85546875" style="24"/>
    <col min="14092" max="14092" width="2.85546875" style="24" customWidth="1"/>
    <col min="14093" max="14336" width="8.85546875" style="24"/>
    <col min="14337" max="14337" width="36.5703125" style="24" customWidth="1"/>
    <col min="14338" max="14338" width="69.140625" style="24" customWidth="1"/>
    <col min="14339" max="14339" width="10.7109375" style="24" customWidth="1"/>
    <col min="14340" max="14340" width="44.85546875" style="24" customWidth="1"/>
    <col min="14341" max="14347" width="8.85546875" style="24"/>
    <col min="14348" max="14348" width="2.85546875" style="24" customWidth="1"/>
    <col min="14349" max="14592" width="8.85546875" style="24"/>
    <col min="14593" max="14593" width="36.5703125" style="24" customWidth="1"/>
    <col min="14594" max="14594" width="69.140625" style="24" customWidth="1"/>
    <col min="14595" max="14595" width="10.7109375" style="24" customWidth="1"/>
    <col min="14596" max="14596" width="44.85546875" style="24" customWidth="1"/>
    <col min="14597" max="14603" width="8.85546875" style="24"/>
    <col min="14604" max="14604" width="2.85546875" style="24" customWidth="1"/>
    <col min="14605" max="14848" width="8.85546875" style="24"/>
    <col min="14849" max="14849" width="36.5703125" style="24" customWidth="1"/>
    <col min="14850" max="14850" width="69.140625" style="24" customWidth="1"/>
    <col min="14851" max="14851" width="10.7109375" style="24" customWidth="1"/>
    <col min="14852" max="14852" width="44.85546875" style="24" customWidth="1"/>
    <col min="14853" max="14859" width="8.85546875" style="24"/>
    <col min="14860" max="14860" width="2.85546875" style="24" customWidth="1"/>
    <col min="14861" max="15104" width="8.85546875" style="24"/>
    <col min="15105" max="15105" width="36.5703125" style="24" customWidth="1"/>
    <col min="15106" max="15106" width="69.140625" style="24" customWidth="1"/>
    <col min="15107" max="15107" width="10.7109375" style="24" customWidth="1"/>
    <col min="15108" max="15108" width="44.85546875" style="24" customWidth="1"/>
    <col min="15109" max="15115" width="8.85546875" style="24"/>
    <col min="15116" max="15116" width="2.85546875" style="24" customWidth="1"/>
    <col min="15117" max="15360" width="8.85546875" style="24"/>
    <col min="15361" max="15361" width="36.5703125" style="24" customWidth="1"/>
    <col min="15362" max="15362" width="69.140625" style="24" customWidth="1"/>
    <col min="15363" max="15363" width="10.7109375" style="24" customWidth="1"/>
    <col min="15364" max="15364" width="44.85546875" style="24" customWidth="1"/>
    <col min="15365" max="15371" width="8.85546875" style="24"/>
    <col min="15372" max="15372" width="2.85546875" style="24" customWidth="1"/>
    <col min="15373" max="15616" width="8.85546875" style="24"/>
    <col min="15617" max="15617" width="36.5703125" style="24" customWidth="1"/>
    <col min="15618" max="15618" width="69.140625" style="24" customWidth="1"/>
    <col min="15619" max="15619" width="10.7109375" style="24" customWidth="1"/>
    <col min="15620" max="15620" width="44.85546875" style="24" customWidth="1"/>
    <col min="15621" max="15627" width="8.85546875" style="24"/>
    <col min="15628" max="15628" width="2.85546875" style="24" customWidth="1"/>
    <col min="15629" max="15872" width="8.85546875" style="24"/>
    <col min="15873" max="15873" width="36.5703125" style="24" customWidth="1"/>
    <col min="15874" max="15874" width="69.140625" style="24" customWidth="1"/>
    <col min="15875" max="15875" width="10.7109375" style="24" customWidth="1"/>
    <col min="15876" max="15876" width="44.85546875" style="24" customWidth="1"/>
    <col min="15877" max="15883" width="8.85546875" style="24"/>
    <col min="15884" max="15884" width="2.85546875" style="24" customWidth="1"/>
    <col min="15885" max="16128" width="8.85546875" style="24"/>
    <col min="16129" max="16129" width="36.5703125" style="24" customWidth="1"/>
    <col min="16130" max="16130" width="69.140625" style="24" customWidth="1"/>
    <col min="16131" max="16131" width="10.7109375" style="24" customWidth="1"/>
    <col min="16132" max="16132" width="44.85546875" style="24" customWidth="1"/>
    <col min="16133" max="16139" width="8.85546875" style="24"/>
    <col min="16140" max="16140" width="2.85546875" style="24" customWidth="1"/>
    <col min="16141" max="16384" width="8.85546875" style="24"/>
  </cols>
  <sheetData>
    <row r="1" spans="1:7" s="65" customFormat="1" ht="37.5" customHeight="1">
      <c r="A1" s="49" t="s">
        <v>85</v>
      </c>
    </row>
    <row r="2" spans="1:7" s="65" customFormat="1"/>
    <row r="3" spans="1:7" s="65" customFormat="1"/>
    <row r="4" spans="1:7" s="65" customFormat="1" ht="20.25">
      <c r="A4" s="67" t="s">
        <v>87</v>
      </c>
      <c r="B4" s="66">
        <v>2016</v>
      </c>
    </row>
    <row r="7" spans="1:7" ht="43.5" customHeight="1">
      <c r="A7" s="103" t="s">
        <v>2</v>
      </c>
      <c r="B7" s="103" t="s">
        <v>3</v>
      </c>
      <c r="C7" s="103" t="s">
        <v>4</v>
      </c>
      <c r="D7" s="103" t="s">
        <v>63</v>
      </c>
    </row>
    <row r="8" spans="1:7" ht="25.5" customHeight="1">
      <c r="A8" s="95" t="s">
        <v>64</v>
      </c>
      <c r="B8" s="89" t="s">
        <v>68</v>
      </c>
      <c r="C8" s="90">
        <v>0.1</v>
      </c>
      <c r="D8" s="92" t="s">
        <v>88</v>
      </c>
    </row>
    <row r="9" spans="1:7" ht="25.5" customHeight="1">
      <c r="A9" s="95" t="s">
        <v>100</v>
      </c>
      <c r="B9" s="91" t="s">
        <v>65</v>
      </c>
      <c r="C9" s="90">
        <v>0.4</v>
      </c>
      <c r="D9" s="92" t="s">
        <v>89</v>
      </c>
    </row>
    <row r="10" spans="1:7" ht="25.5" customHeight="1">
      <c r="A10" s="93" t="s">
        <v>66</v>
      </c>
      <c r="B10" s="91" t="s">
        <v>67</v>
      </c>
      <c r="C10" s="90">
        <v>0.5</v>
      </c>
      <c r="D10" s="92" t="s">
        <v>90</v>
      </c>
    </row>
    <row r="12" spans="1:7" ht="18">
      <c r="B12" s="50" t="s">
        <v>4</v>
      </c>
      <c r="C12" s="51">
        <f>SUM(C8,C9,C10)</f>
        <v>1</v>
      </c>
    </row>
    <row r="14" spans="1:7" s="1" customFormat="1" ht="18">
      <c r="A14" s="227" t="s">
        <v>104</v>
      </c>
      <c r="B14" s="227"/>
      <c r="C14" s="227"/>
      <c r="D14" s="227"/>
      <c r="E14" s="26"/>
      <c r="F14" s="26"/>
      <c r="G14" s="26"/>
    </row>
    <row r="15" spans="1:7" s="1" customFormat="1">
      <c r="D15" s="15"/>
      <c r="E15" s="15"/>
      <c r="F15" s="16"/>
      <c r="G15" s="16"/>
    </row>
    <row r="16" spans="1:7" s="1" customFormat="1">
      <c r="D16" s="15"/>
      <c r="E16" s="15"/>
      <c r="F16" s="16"/>
      <c r="G16" s="16"/>
    </row>
    <row r="17" spans="1:10" s="4" customFormat="1" ht="15">
      <c r="A17" s="104" t="s">
        <v>35</v>
      </c>
      <c r="B17" s="106" t="s">
        <v>105</v>
      </c>
      <c r="C17" s="59"/>
      <c r="D17" s="1"/>
      <c r="E17" s="1"/>
      <c r="F17" s="1"/>
      <c r="G17" s="1"/>
      <c r="H17" s="1"/>
      <c r="I17" s="1"/>
      <c r="J17" s="1"/>
    </row>
    <row r="18" spans="1:10" s="4" customFormat="1" ht="14.25">
      <c r="A18" s="105"/>
      <c r="B18" s="3"/>
      <c r="C18" s="1"/>
      <c r="D18" s="1"/>
      <c r="E18" s="1"/>
      <c r="F18" s="1"/>
      <c r="G18" s="1"/>
      <c r="H18" s="1"/>
      <c r="I18" s="1"/>
      <c r="J18" s="1"/>
    </row>
    <row r="19" spans="1:10" s="4" customFormat="1" ht="15">
      <c r="A19" s="104" t="s">
        <v>36</v>
      </c>
      <c r="B19" s="106" t="s">
        <v>105</v>
      </c>
      <c r="C19" s="59"/>
      <c r="D19" s="1"/>
      <c r="E19" s="1"/>
      <c r="F19" s="1"/>
      <c r="G19" s="1"/>
      <c r="H19" s="1"/>
      <c r="I19" s="1"/>
      <c r="J19" s="1"/>
    </row>
    <row r="20" spans="1:10" s="4" customFormat="1" ht="15.75">
      <c r="A20" s="100"/>
      <c r="B20" s="56"/>
      <c r="C20"/>
      <c r="D20"/>
      <c r="E20"/>
      <c r="F20"/>
      <c r="G20"/>
      <c r="H20"/>
      <c r="I20"/>
      <c r="J20" s="1"/>
    </row>
    <row r="21" spans="1:10" s="4" customFormat="1" ht="15">
      <c r="A21" s="101"/>
      <c r="B21"/>
      <c r="C21"/>
      <c r="D21"/>
      <c r="E21"/>
      <c r="F21"/>
      <c r="G21"/>
      <c r="H21"/>
      <c r="I21"/>
      <c r="J21" s="5"/>
    </row>
    <row r="22" spans="1:10" s="4" customFormat="1" ht="15">
      <c r="A22" s="107" t="s">
        <v>107</v>
      </c>
      <c r="B22" s="106" t="s">
        <v>105</v>
      </c>
      <c r="C22"/>
      <c r="D22"/>
      <c r="E22"/>
      <c r="F22"/>
      <c r="G22"/>
      <c r="H22"/>
      <c r="I22"/>
      <c r="J22" s="5"/>
    </row>
    <row r="23" spans="1:10" s="4" customFormat="1">
      <c r="A23" s="108"/>
      <c r="B23"/>
      <c r="C23"/>
      <c r="D23"/>
      <c r="E23"/>
      <c r="F23"/>
      <c r="G23"/>
      <c r="H23"/>
      <c r="I23"/>
      <c r="J23" s="5"/>
    </row>
    <row r="24" spans="1:10" s="4" customFormat="1" ht="15">
      <c r="A24" s="107" t="s">
        <v>106</v>
      </c>
      <c r="B24" s="106" t="s">
        <v>105</v>
      </c>
      <c r="C24"/>
      <c r="D24"/>
      <c r="E24"/>
      <c r="F24"/>
      <c r="G24"/>
      <c r="H24"/>
      <c r="I24"/>
      <c r="J24" s="5"/>
    </row>
    <row r="25" spans="1:10" s="25" customFormat="1"/>
    <row r="26" spans="1:10" s="25" customFormat="1"/>
    <row r="27" spans="1:10" s="25" customFormat="1"/>
    <row r="28" spans="1:10" s="25" customFormat="1"/>
    <row r="29" spans="1:10" s="25" customFormat="1"/>
    <row r="30" spans="1:10" s="25" customFormat="1"/>
    <row r="31" spans="1:10" s="25" customFormat="1"/>
    <row r="32" spans="1:10"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8"/>
  <sheetViews>
    <sheetView showGridLines="0" topLeftCell="A14" zoomScaleNormal="100" zoomScaleSheetLayoutView="85" zoomScalePageLayoutView="55" workbookViewId="0">
      <selection activeCell="D32" sqref="D32"/>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6.25">
      <c r="A1" s="53" t="s">
        <v>86</v>
      </c>
      <c r="B1" s="54"/>
    </row>
    <row r="2" spans="1:11">
      <c r="A2" s="27"/>
      <c r="B2" s="27"/>
    </row>
    <row r="3" spans="1:11">
      <c r="A3" s="27"/>
      <c r="B3" s="27"/>
    </row>
    <row r="4" spans="1:11" ht="20.25">
      <c r="A4" s="52" t="s">
        <v>87</v>
      </c>
      <c r="B4" s="63">
        <v>2016</v>
      </c>
    </row>
    <row r="6" spans="1:11" ht="18" customHeight="1">
      <c r="A6" s="227" t="s">
        <v>68</v>
      </c>
      <c r="B6" s="227"/>
      <c r="C6" s="227"/>
      <c r="D6" s="227"/>
      <c r="E6" s="26"/>
      <c r="F6" s="26"/>
      <c r="G6" s="26"/>
    </row>
    <row r="8" spans="1:11" ht="46.5" customHeight="1">
      <c r="A8" s="237" t="s">
        <v>73</v>
      </c>
      <c r="B8" s="238"/>
      <c r="C8" s="238"/>
      <c r="D8" s="238"/>
      <c r="E8" s="238"/>
      <c r="F8" s="238"/>
      <c r="G8" s="238"/>
    </row>
    <row r="9" spans="1:11" ht="22.5" customHeight="1"/>
    <row r="10" spans="1:11" ht="20.25" customHeight="1">
      <c r="A10" s="239" t="s">
        <v>97</v>
      </c>
      <c r="B10" s="239"/>
      <c r="C10" s="239"/>
      <c r="D10" s="239"/>
    </row>
    <row r="11" spans="1:11">
      <c r="D11" s="32" t="s">
        <v>81</v>
      </c>
      <c r="E11" s="235" t="s">
        <v>82</v>
      </c>
      <c r="F11" s="235"/>
      <c r="G11" s="235"/>
    </row>
    <row r="12" spans="1:11" ht="25.5">
      <c r="A12" s="42" t="s">
        <v>3</v>
      </c>
      <c r="B12" s="42" t="s">
        <v>57</v>
      </c>
      <c r="C12" s="43" t="s">
        <v>54</v>
      </c>
      <c r="D12" s="43" t="s">
        <v>184</v>
      </c>
      <c r="E12" s="151" t="s">
        <v>185</v>
      </c>
      <c r="F12" s="151" t="s">
        <v>79</v>
      </c>
      <c r="G12" s="151" t="s">
        <v>78</v>
      </c>
    </row>
    <row r="13" spans="1:11" ht="25.5">
      <c r="A13" s="147" t="s">
        <v>155</v>
      </c>
      <c r="B13" s="148">
        <v>0.7</v>
      </c>
      <c r="C13" s="41" t="s">
        <v>74</v>
      </c>
      <c r="D13" s="44">
        <v>1</v>
      </c>
      <c r="E13" s="45"/>
      <c r="F13" s="149"/>
      <c r="G13" s="46">
        <f>F13*B13</f>
        <v>0</v>
      </c>
      <c r="H13" s="27"/>
      <c r="I13" s="27"/>
      <c r="J13" s="27"/>
      <c r="K13" s="27"/>
    </row>
    <row r="14" spans="1:11">
      <c r="B14" s="19"/>
    </row>
    <row r="15" spans="1:11" ht="15.75" hidden="1" customHeight="1">
      <c r="A15" s="23"/>
      <c r="B15" s="21"/>
      <c r="C15" s="22"/>
    </row>
    <row r="16" spans="1:11" ht="20.25" hidden="1" customHeight="1">
      <c r="A16" s="236" t="s">
        <v>98</v>
      </c>
      <c r="B16" s="236"/>
      <c r="C16" s="236"/>
      <c r="D16" s="236"/>
    </row>
    <row r="17" spans="1:7" ht="12.75" hidden="1" customHeight="1">
      <c r="D17" s="28" t="s">
        <v>81</v>
      </c>
      <c r="E17" s="235" t="s">
        <v>82</v>
      </c>
      <c r="F17" s="235"/>
      <c r="G17" s="235"/>
    </row>
    <row r="18" spans="1:7" ht="25.5" hidden="1" customHeight="1">
      <c r="A18" s="42" t="s">
        <v>3</v>
      </c>
      <c r="B18" s="42" t="s">
        <v>57</v>
      </c>
      <c r="C18" s="42" t="s">
        <v>54</v>
      </c>
      <c r="D18" s="43" t="s">
        <v>55</v>
      </c>
      <c r="E18" s="151" t="s">
        <v>56</v>
      </c>
      <c r="F18" s="151" t="s">
        <v>79</v>
      </c>
      <c r="G18" s="151" t="s">
        <v>78</v>
      </c>
    </row>
    <row r="19" spans="1:7" ht="25.5" hidden="1" customHeight="1">
      <c r="A19" s="147" t="s">
        <v>77</v>
      </c>
      <c r="B19" s="148"/>
      <c r="C19" s="20" t="s">
        <v>75</v>
      </c>
      <c r="D19" s="47" t="s">
        <v>76</v>
      </c>
      <c r="E19" s="48" t="s">
        <v>80</v>
      </c>
      <c r="F19" s="149"/>
      <c r="G19" s="146">
        <f>F19*B19</f>
        <v>0</v>
      </c>
    </row>
    <row r="20" spans="1:7" ht="12.75" hidden="1" customHeight="1"/>
    <row r="22" spans="1:7" ht="20.25">
      <c r="A22" s="236" t="s">
        <v>99</v>
      </c>
      <c r="B22" s="236"/>
      <c r="C22" s="236"/>
      <c r="D22" s="236"/>
    </row>
    <row r="23" spans="1:7">
      <c r="D23" s="32" t="s">
        <v>81</v>
      </c>
      <c r="E23" s="235" t="s">
        <v>82</v>
      </c>
      <c r="F23" s="235"/>
      <c r="G23" s="235"/>
    </row>
    <row r="24" spans="1:7" ht="25.5">
      <c r="A24" s="37" t="s">
        <v>3</v>
      </c>
      <c r="B24" s="37" t="s">
        <v>57</v>
      </c>
      <c r="C24" s="37" t="s">
        <v>54</v>
      </c>
      <c r="D24" s="38" t="s">
        <v>184</v>
      </c>
      <c r="E24" s="151" t="s">
        <v>185</v>
      </c>
      <c r="F24" s="151" t="s">
        <v>79</v>
      </c>
      <c r="G24" s="151" t="s">
        <v>78</v>
      </c>
    </row>
    <row r="25" spans="1:7" ht="38.25">
      <c r="A25" s="152" t="s">
        <v>186</v>
      </c>
      <c r="B25" s="230">
        <v>0.3</v>
      </c>
      <c r="C25" s="153" t="s">
        <v>209</v>
      </c>
      <c r="D25" s="154" t="s">
        <v>187</v>
      </c>
      <c r="E25" s="150"/>
      <c r="F25" s="231">
        <f>SUM(E25:E29)/4</f>
        <v>0</v>
      </c>
      <c r="G25" s="232">
        <f>F25*B25</f>
        <v>0</v>
      </c>
    </row>
    <row r="26" spans="1:7" ht="25.5">
      <c r="A26" s="155" t="s">
        <v>188</v>
      </c>
      <c r="B26" s="230"/>
      <c r="C26" s="153" t="s">
        <v>189</v>
      </c>
      <c r="D26" s="154" t="s">
        <v>190</v>
      </c>
      <c r="E26" s="150"/>
      <c r="F26" s="231"/>
      <c r="G26" s="232"/>
    </row>
    <row r="27" spans="1:7" ht="51">
      <c r="A27" s="155" t="s">
        <v>191</v>
      </c>
      <c r="B27" s="230"/>
      <c r="C27" s="153" t="s">
        <v>192</v>
      </c>
      <c r="D27" s="154" t="s">
        <v>193</v>
      </c>
      <c r="E27" s="150"/>
      <c r="F27" s="231"/>
      <c r="G27" s="232"/>
    </row>
    <row r="28" spans="1:7" ht="38.25">
      <c r="A28" s="155" t="s">
        <v>194</v>
      </c>
      <c r="B28" s="230"/>
      <c r="C28" s="153" t="s">
        <v>210</v>
      </c>
      <c r="D28" s="156" t="s">
        <v>195</v>
      </c>
      <c r="E28" s="150"/>
      <c r="F28" s="231"/>
      <c r="G28" s="232"/>
    </row>
    <row r="29" spans="1:7" ht="24">
      <c r="A29" s="155" t="s">
        <v>206</v>
      </c>
      <c r="B29" s="230"/>
      <c r="C29" s="153" t="s">
        <v>207</v>
      </c>
      <c r="D29" s="154" t="s">
        <v>208</v>
      </c>
      <c r="E29" s="150"/>
      <c r="F29" s="231"/>
      <c r="G29" s="232"/>
    </row>
    <row r="32" spans="1:7" ht="36">
      <c r="A32" s="39" t="s">
        <v>103</v>
      </c>
      <c r="B32" s="40">
        <f>B13+B19+B25</f>
        <v>1</v>
      </c>
      <c r="D32" s="122"/>
    </row>
    <row r="34" spans="1:7" ht="9.75" customHeight="1">
      <c r="A34" s="129" t="s">
        <v>112</v>
      </c>
    </row>
    <row r="36" spans="1:7" ht="25.5">
      <c r="A36" s="42" t="s">
        <v>142</v>
      </c>
      <c r="B36" s="42" t="s">
        <v>131</v>
      </c>
    </row>
    <row r="37" spans="1:7">
      <c r="A37" s="147" t="s">
        <v>143</v>
      </c>
      <c r="B37" s="130" t="s">
        <v>145</v>
      </c>
    </row>
    <row r="38" spans="1:7">
      <c r="A38" s="147" t="s">
        <v>144</v>
      </c>
      <c r="B38" s="130" t="s">
        <v>138</v>
      </c>
    </row>
    <row r="39" spans="1:7">
      <c r="A39" s="147" t="s">
        <v>146</v>
      </c>
      <c r="B39" s="130" t="s">
        <v>153</v>
      </c>
    </row>
    <row r="40" spans="1:7">
      <c r="A40" s="147" t="s">
        <v>147</v>
      </c>
      <c r="B40" s="130" t="s">
        <v>140</v>
      </c>
    </row>
    <row r="43" spans="1:7" ht="18">
      <c r="A43" s="227" t="s">
        <v>69</v>
      </c>
      <c r="B43" s="227"/>
      <c r="C43" s="227"/>
      <c r="D43" s="227"/>
      <c r="E43" s="26"/>
      <c r="F43" s="26"/>
      <c r="G43" s="26"/>
    </row>
    <row r="45" spans="1:7" ht="18" customHeight="1"/>
    <row r="46" spans="1:7" ht="18">
      <c r="C46" s="233" t="s">
        <v>83</v>
      </c>
      <c r="D46" s="233"/>
      <c r="E46" s="233"/>
      <c r="F46" s="234"/>
      <c r="G46" s="36">
        <f>G13+G19+G25</f>
        <v>0</v>
      </c>
    </row>
    <row r="49" spans="1:10" ht="18">
      <c r="A49" s="227" t="s">
        <v>104</v>
      </c>
      <c r="B49" s="227"/>
      <c r="C49" s="227"/>
      <c r="D49" s="227"/>
      <c r="E49" s="26"/>
      <c r="F49" s="26"/>
      <c r="G49" s="26"/>
    </row>
    <row r="50" spans="1:10">
      <c r="D50" s="15"/>
      <c r="E50" s="15"/>
      <c r="F50" s="16"/>
      <c r="G50" s="16"/>
    </row>
    <row r="51" spans="1:10">
      <c r="D51" s="15"/>
      <c r="E51" s="15"/>
      <c r="F51" s="16"/>
      <c r="G51" s="16"/>
    </row>
    <row r="52" spans="1:10" s="4" customFormat="1" ht="15">
      <c r="A52" s="96" t="s">
        <v>35</v>
      </c>
      <c r="B52" s="228"/>
      <c r="C52" s="229"/>
      <c r="D52" s="1"/>
      <c r="E52" s="1"/>
      <c r="F52" s="1"/>
      <c r="G52" s="1"/>
      <c r="H52" s="1"/>
      <c r="I52" s="1"/>
      <c r="J52" s="1"/>
    </row>
    <row r="53" spans="1:10" s="4" customFormat="1" ht="14.25">
      <c r="A53" s="97"/>
      <c r="B53" s="1"/>
      <c r="C53" s="1"/>
      <c r="D53" s="1"/>
      <c r="E53" s="1"/>
      <c r="F53" s="1"/>
      <c r="G53" s="1"/>
      <c r="H53" s="1"/>
      <c r="I53" s="1"/>
      <c r="J53" s="1"/>
    </row>
    <row r="54" spans="1:10" s="4" customFormat="1" ht="15">
      <c r="A54" s="96" t="s">
        <v>36</v>
      </c>
      <c r="B54" s="98"/>
      <c r="C54" s="99"/>
      <c r="D54" s="1"/>
      <c r="E54" s="1"/>
      <c r="F54" s="1"/>
      <c r="G54" s="1"/>
      <c r="H54" s="1"/>
      <c r="I54" s="1"/>
      <c r="J54" s="1"/>
    </row>
    <row r="55" spans="1:10" s="4" customFormat="1" ht="15.75">
      <c r="A55" s="100"/>
      <c r="B55" s="145"/>
      <c r="C55" s="145"/>
      <c r="D55" s="145"/>
      <c r="E55" s="145"/>
      <c r="F55" s="145"/>
      <c r="G55" s="145"/>
      <c r="H55" s="145"/>
      <c r="I55" s="145"/>
      <c r="J55" s="1"/>
    </row>
    <row r="56" spans="1:10" s="4" customFormat="1" ht="15">
      <c r="A56" s="101"/>
      <c r="B56" s="145"/>
      <c r="C56" s="145"/>
      <c r="D56" s="145"/>
      <c r="E56" s="145"/>
      <c r="F56" s="145"/>
      <c r="G56" s="145"/>
      <c r="H56" s="145"/>
      <c r="I56" s="145"/>
      <c r="J56" s="5"/>
    </row>
    <row r="57" spans="1:10" s="4" customFormat="1" ht="15">
      <c r="A57" s="101" t="s">
        <v>48</v>
      </c>
      <c r="B57" s="145"/>
      <c r="C57" s="145"/>
      <c r="D57" s="145"/>
      <c r="E57" s="145"/>
      <c r="F57" s="145"/>
      <c r="G57" s="145"/>
      <c r="H57" s="145"/>
      <c r="I57" s="145"/>
      <c r="J57" s="5"/>
    </row>
    <row r="58" spans="1:10" s="4" customFormat="1">
      <c r="A58" s="102"/>
      <c r="B58" s="145"/>
      <c r="C58" s="145"/>
      <c r="D58" s="145"/>
      <c r="E58" s="145"/>
      <c r="F58" s="145"/>
      <c r="G58" s="145"/>
      <c r="H58" s="145"/>
      <c r="I58" s="145"/>
      <c r="J58" s="5"/>
    </row>
    <row r="59" spans="1:10" s="4" customFormat="1" ht="15">
      <c r="A59" s="101" t="s">
        <v>40</v>
      </c>
      <c r="B59" s="145"/>
      <c r="C59" s="145"/>
      <c r="D59" s="145"/>
      <c r="E59" s="145"/>
      <c r="F59" s="145"/>
      <c r="G59" s="145"/>
      <c r="H59" s="145"/>
      <c r="I59" s="145"/>
      <c r="J59" s="5"/>
    </row>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sheetData>
  <mergeCells count="15">
    <mergeCell ref="E23:G23"/>
    <mergeCell ref="A16:D16"/>
    <mergeCell ref="A22:D22"/>
    <mergeCell ref="A8:G8"/>
    <mergeCell ref="A6:D6"/>
    <mergeCell ref="A10:D10"/>
    <mergeCell ref="E11:G11"/>
    <mergeCell ref="E17:G17"/>
    <mergeCell ref="A49:D49"/>
    <mergeCell ref="B52:C52"/>
    <mergeCell ref="B25:B29"/>
    <mergeCell ref="F25:F29"/>
    <mergeCell ref="G25:G29"/>
    <mergeCell ref="A43:D43"/>
    <mergeCell ref="C46:F46"/>
  </mergeCells>
  <printOptions horizontalCentered="1"/>
  <pageMargins left="0.51181102362204722" right="0.51181102362204722" top="0.35433070866141736" bottom="0.35433070866141736" header="0.31496062992125984" footer="0.31496062992125984"/>
  <pageSetup paperSize="9" scale="5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sheetPr>
    <pageSetUpPr fitToPage="1"/>
  </sheetPr>
  <dimension ref="A1:K40"/>
  <sheetViews>
    <sheetView showGridLines="0" topLeftCell="A4" zoomScale="60" zoomScaleNormal="60" workbookViewId="0">
      <selection activeCell="D21" sqref="D21"/>
    </sheetView>
  </sheetViews>
  <sheetFormatPr defaultColWidth="8.85546875" defaultRowHeight="12.75"/>
  <cols>
    <col min="1" max="1" width="47.42578125" style="1" customWidth="1"/>
    <col min="2" max="2" width="9.85546875" style="1" customWidth="1"/>
    <col min="3" max="3" width="58.7109375" style="1" customWidth="1"/>
    <col min="4" max="4" width="35.28515625" style="137" customWidth="1"/>
    <col min="5" max="5" width="21.140625" style="1" customWidth="1"/>
    <col min="6" max="6" width="30.28515625" style="1" customWidth="1"/>
    <col min="7" max="7" width="26.42578125" style="1" customWidth="1"/>
    <col min="8" max="8" width="17.5703125" style="1" customWidth="1"/>
    <col min="9" max="9" width="16.7109375" style="1" customWidth="1"/>
    <col min="10" max="17" width="3" style="1" customWidth="1"/>
    <col min="18" max="16384" width="8.85546875" style="1"/>
  </cols>
  <sheetData>
    <row r="1" spans="1:9" ht="38.25" customHeight="1">
      <c r="A1" s="55" t="s">
        <v>91</v>
      </c>
      <c r="B1" s="27"/>
    </row>
    <row r="2" spans="1:9">
      <c r="A2" s="27"/>
      <c r="B2" s="27"/>
    </row>
    <row r="3" spans="1:9">
      <c r="A3" s="27"/>
      <c r="B3" s="27"/>
    </row>
    <row r="4" spans="1:9" ht="20.25">
      <c r="A4" s="52" t="s">
        <v>87</v>
      </c>
      <c r="B4" s="63">
        <v>2016</v>
      </c>
    </row>
    <row r="5" spans="1:9" ht="20.25">
      <c r="A5" s="17"/>
      <c r="B5" s="18"/>
    </row>
    <row r="6" spans="1:9">
      <c r="A6" s="240" t="s">
        <v>81</v>
      </c>
      <c r="B6" s="240"/>
      <c r="C6" s="240"/>
      <c r="D6" s="240"/>
      <c r="E6" s="241"/>
      <c r="F6" s="242" t="s">
        <v>82</v>
      </c>
      <c r="G6" s="243"/>
      <c r="H6" s="243"/>
      <c r="I6" s="244"/>
    </row>
    <row r="7" spans="1:9" ht="51">
      <c r="A7" s="37" t="s">
        <v>5</v>
      </c>
      <c r="B7" s="37" t="s">
        <v>57</v>
      </c>
      <c r="C7" s="38" t="s">
        <v>199</v>
      </c>
      <c r="D7" s="38" t="s">
        <v>204</v>
      </c>
      <c r="E7" s="38" t="s">
        <v>184</v>
      </c>
      <c r="F7" s="191" t="s">
        <v>205</v>
      </c>
      <c r="G7" s="191" t="s">
        <v>154</v>
      </c>
      <c r="H7" s="191" t="s">
        <v>58</v>
      </c>
      <c r="I7" s="191" t="s">
        <v>59</v>
      </c>
    </row>
    <row r="8" spans="1:9" ht="49.5" customHeight="1">
      <c r="A8" s="245" t="s">
        <v>169</v>
      </c>
      <c r="B8" s="247">
        <v>0.25</v>
      </c>
      <c r="C8" s="200"/>
      <c r="D8" s="200"/>
      <c r="E8" s="206"/>
      <c r="F8" s="207"/>
      <c r="G8" s="188"/>
      <c r="H8" s="196"/>
      <c r="I8" s="193">
        <f>H8*B8/$B$27</f>
        <v>0</v>
      </c>
    </row>
    <row r="9" spans="1:9" ht="65.25" customHeight="1">
      <c r="A9" s="245"/>
      <c r="B9" s="247"/>
      <c r="C9" s="136" t="s">
        <v>171</v>
      </c>
      <c r="D9" s="201" t="s">
        <v>178</v>
      </c>
      <c r="E9" s="206"/>
      <c r="F9" s="207"/>
      <c r="G9" s="189"/>
      <c r="H9" s="197"/>
      <c r="I9" s="194"/>
    </row>
    <row r="10" spans="1:9" ht="87.75" customHeight="1">
      <c r="A10" s="246"/>
      <c r="B10" s="247"/>
      <c r="C10" s="136" t="s">
        <v>156</v>
      </c>
      <c r="D10" s="202" t="s">
        <v>179</v>
      </c>
      <c r="E10" s="206"/>
      <c r="F10" s="207"/>
      <c r="G10" s="189"/>
      <c r="H10" s="197"/>
      <c r="I10" s="194"/>
    </row>
    <row r="11" spans="1:9" ht="112.5" customHeight="1">
      <c r="A11" s="246"/>
      <c r="B11" s="247"/>
      <c r="C11" s="136" t="s">
        <v>159</v>
      </c>
      <c r="D11" s="201" t="s">
        <v>180</v>
      </c>
      <c r="E11" s="206"/>
      <c r="F11" s="207"/>
      <c r="G11" s="189"/>
      <c r="H11" s="197"/>
      <c r="I11" s="194"/>
    </row>
    <row r="12" spans="1:9" ht="95.25" customHeight="1">
      <c r="A12" s="246"/>
      <c r="B12" s="247"/>
      <c r="C12" s="203" t="s">
        <v>157</v>
      </c>
      <c r="D12" s="201" t="s">
        <v>181</v>
      </c>
      <c r="E12" s="212" t="s">
        <v>245</v>
      </c>
      <c r="F12" s="207"/>
      <c r="G12" s="189"/>
      <c r="H12" s="197"/>
      <c r="I12" s="194"/>
    </row>
    <row r="13" spans="1:9" ht="57">
      <c r="A13" s="246"/>
      <c r="B13" s="247"/>
      <c r="C13" s="136" t="s">
        <v>172</v>
      </c>
      <c r="D13" s="201" t="s">
        <v>158</v>
      </c>
      <c r="E13" s="212" t="s">
        <v>226</v>
      </c>
      <c r="F13" s="207"/>
      <c r="G13" s="189"/>
      <c r="H13" s="197"/>
      <c r="I13" s="194"/>
    </row>
    <row r="14" spans="1:9" ht="61.5" customHeight="1">
      <c r="A14" s="246" t="s">
        <v>168</v>
      </c>
      <c r="B14" s="247">
        <v>0.25</v>
      </c>
      <c r="C14" s="136" t="s">
        <v>182</v>
      </c>
      <c r="D14" s="201" t="s">
        <v>246</v>
      </c>
      <c r="E14" s="206"/>
      <c r="F14" s="207"/>
      <c r="G14" s="186"/>
      <c r="H14" s="196"/>
      <c r="I14" s="193">
        <f>H14*B14/$B$27</f>
        <v>0</v>
      </c>
    </row>
    <row r="15" spans="1:9" ht="76.5" customHeight="1">
      <c r="A15" s="248"/>
      <c r="B15" s="247"/>
      <c r="C15" s="203" t="s">
        <v>160</v>
      </c>
      <c r="D15" s="201" t="s">
        <v>247</v>
      </c>
      <c r="E15" s="206"/>
      <c r="F15" s="207"/>
      <c r="G15" s="187"/>
      <c r="H15" s="197"/>
      <c r="I15" s="194"/>
    </row>
    <row r="16" spans="1:9" ht="83.25" customHeight="1">
      <c r="A16" s="248"/>
      <c r="B16" s="247"/>
      <c r="C16" s="136" t="s">
        <v>161</v>
      </c>
      <c r="D16" s="201" t="s">
        <v>173</v>
      </c>
      <c r="E16" s="212" t="s">
        <v>225</v>
      </c>
      <c r="F16" s="207"/>
      <c r="G16" s="199"/>
      <c r="H16" s="198"/>
      <c r="I16" s="195"/>
    </row>
    <row r="17" spans="1:11" ht="87.75" customHeight="1">
      <c r="A17" s="245" t="s">
        <v>167</v>
      </c>
      <c r="B17" s="247">
        <v>0.25</v>
      </c>
      <c r="C17" s="136" t="s">
        <v>174</v>
      </c>
      <c r="D17" s="201" t="s">
        <v>175</v>
      </c>
      <c r="E17" s="206"/>
      <c r="F17" s="207"/>
      <c r="G17" s="186"/>
      <c r="H17" s="196"/>
      <c r="I17" s="193">
        <f>H17*B17/$B$27</f>
        <v>0</v>
      </c>
    </row>
    <row r="18" spans="1:11" ht="131.25" customHeight="1">
      <c r="A18" s="248"/>
      <c r="B18" s="247"/>
      <c r="C18" s="136" t="s">
        <v>162</v>
      </c>
      <c r="D18" s="201" t="s">
        <v>183</v>
      </c>
      <c r="E18" s="206"/>
      <c r="F18" s="207"/>
      <c r="G18" s="187"/>
      <c r="H18" s="197"/>
      <c r="I18" s="194"/>
    </row>
    <row r="19" spans="1:11" ht="41.25" customHeight="1">
      <c r="A19" s="248"/>
      <c r="B19" s="247"/>
      <c r="C19" s="136" t="s">
        <v>163</v>
      </c>
      <c r="D19" s="201" t="s">
        <v>176</v>
      </c>
      <c r="E19" s="212" t="s">
        <v>231</v>
      </c>
      <c r="F19" s="207"/>
      <c r="G19" s="199"/>
      <c r="H19" s="198"/>
      <c r="I19" s="195"/>
    </row>
    <row r="20" spans="1:11" ht="129" customHeight="1">
      <c r="A20" s="246" t="s">
        <v>170</v>
      </c>
      <c r="B20" s="247">
        <v>0.25</v>
      </c>
      <c r="C20" s="136" t="s">
        <v>248</v>
      </c>
      <c r="D20" s="204" t="s">
        <v>249</v>
      </c>
      <c r="E20" s="206"/>
      <c r="F20" s="207"/>
      <c r="G20" s="188"/>
      <c r="H20" s="196"/>
      <c r="I20" s="193">
        <f>H20*B20/$B$27</f>
        <v>0</v>
      </c>
    </row>
    <row r="21" spans="1:11" ht="48" customHeight="1">
      <c r="A21" s="246"/>
      <c r="B21" s="247"/>
      <c r="C21" s="205" t="s">
        <v>165</v>
      </c>
      <c r="D21" s="205" t="s">
        <v>164</v>
      </c>
      <c r="E21" s="206"/>
      <c r="F21" s="207"/>
      <c r="G21" s="189"/>
      <c r="H21" s="197"/>
      <c r="I21" s="194"/>
    </row>
    <row r="22" spans="1:11" ht="81.75" customHeight="1">
      <c r="A22" s="246"/>
      <c r="B22" s="247"/>
      <c r="C22" s="205" t="s">
        <v>166</v>
      </c>
      <c r="D22" s="201" t="s">
        <v>177</v>
      </c>
      <c r="E22" s="212" t="s">
        <v>227</v>
      </c>
      <c r="F22" s="207"/>
      <c r="G22" s="190"/>
      <c r="H22" s="198"/>
      <c r="I22" s="195"/>
    </row>
    <row r="23" spans="1:11" ht="16.5" customHeight="1">
      <c r="A23" s="141"/>
      <c r="B23" s="142"/>
      <c r="C23" s="143"/>
      <c r="D23" s="144"/>
      <c r="F23" s="3"/>
      <c r="G23" s="3"/>
      <c r="H23" s="192"/>
      <c r="I23" s="134"/>
    </row>
    <row r="24" spans="1:11" ht="16.5" customHeight="1">
      <c r="A24" s="132"/>
      <c r="B24" s="133"/>
      <c r="C24" s="22"/>
      <c r="D24" s="138"/>
      <c r="F24" s="3"/>
      <c r="G24" s="3"/>
      <c r="H24" s="192"/>
      <c r="I24" s="134"/>
    </row>
    <row r="25" spans="1:11" ht="16.5" customHeight="1">
      <c r="A25" s="132"/>
      <c r="B25" s="133"/>
      <c r="C25" s="22"/>
      <c r="D25" s="138"/>
      <c r="F25" s="3"/>
      <c r="G25" s="3"/>
      <c r="H25" s="192"/>
      <c r="I25" s="134"/>
    </row>
    <row r="26" spans="1:11">
      <c r="B26" s="19"/>
    </row>
    <row r="27" spans="1:11" ht="36" customHeight="1">
      <c r="A27" s="39" t="s">
        <v>102</v>
      </c>
      <c r="B27" s="40">
        <f>SUM(B8:B22)</f>
        <v>1</v>
      </c>
      <c r="F27" s="184" t="s">
        <v>84</v>
      </c>
      <c r="G27" s="184"/>
      <c r="H27" s="185"/>
      <c r="I27" s="36">
        <f>SUM(I8:I22)</f>
        <v>0</v>
      </c>
    </row>
    <row r="29" spans="1:11" ht="18">
      <c r="A29" s="227" t="s">
        <v>104</v>
      </c>
      <c r="B29" s="227"/>
      <c r="C29" s="227"/>
      <c r="D29" s="227"/>
      <c r="E29" s="26"/>
      <c r="F29" s="26"/>
      <c r="G29" s="26"/>
      <c r="H29" s="26"/>
      <c r="I29" s="26"/>
    </row>
    <row r="30" spans="1:11">
      <c r="D30" s="139"/>
      <c r="E30" s="15"/>
      <c r="F30" s="15"/>
      <c r="G30" s="16"/>
      <c r="H30" s="16"/>
    </row>
    <row r="31" spans="1:11">
      <c r="D31" s="139"/>
      <c r="E31" s="15"/>
    </row>
    <row r="32" spans="1:11" s="4" customFormat="1" ht="15">
      <c r="A32" s="96" t="s">
        <v>35</v>
      </c>
      <c r="B32" s="228"/>
      <c r="C32" s="229"/>
      <c r="D32" s="137"/>
      <c r="E32" s="1"/>
      <c r="F32" s="1"/>
      <c r="G32" s="1"/>
      <c r="H32" s="1"/>
      <c r="I32" s="1"/>
      <c r="J32" s="1"/>
      <c r="K32" s="1"/>
    </row>
    <row r="33" spans="1:11" s="4" customFormat="1" ht="14.25">
      <c r="A33" s="97"/>
      <c r="B33" s="1"/>
      <c r="C33" s="1"/>
      <c r="D33" s="137"/>
      <c r="E33" s="1"/>
      <c r="F33" s="1"/>
      <c r="G33" s="1"/>
      <c r="H33" s="1"/>
      <c r="I33" s="1"/>
      <c r="J33" s="1"/>
      <c r="K33" s="1"/>
    </row>
    <row r="34" spans="1:11" s="4" customFormat="1" ht="15">
      <c r="A34" s="96" t="s">
        <v>36</v>
      </c>
      <c r="B34" s="98"/>
      <c r="C34" s="99"/>
      <c r="D34" s="137"/>
      <c r="E34" s="1"/>
      <c r="F34" s="131"/>
      <c r="G34"/>
      <c r="H34"/>
      <c r="I34"/>
      <c r="J34" s="1"/>
      <c r="K34" s="1"/>
    </row>
    <row r="35" spans="1:11" s="4" customFormat="1" ht="15.75">
      <c r="A35" s="100"/>
      <c r="B35"/>
      <c r="C35" s="135"/>
      <c r="D35" s="140"/>
      <c r="E35"/>
      <c r="J35"/>
      <c r="K35" s="1"/>
    </row>
    <row r="36" spans="1:11" s="4" customFormat="1" ht="15.75">
      <c r="A36" s="100"/>
      <c r="B36"/>
      <c r="C36" s="135"/>
      <c r="D36" s="140"/>
      <c r="E36"/>
      <c r="F36" s="131"/>
      <c r="G36"/>
      <c r="H36"/>
      <c r="I36"/>
      <c r="J36"/>
      <c r="K36" s="1"/>
    </row>
    <row r="37" spans="1:11" s="4" customFormat="1" ht="15">
      <c r="A37" s="101"/>
      <c r="B37"/>
      <c r="C37" s="135"/>
      <c r="D37" s="140"/>
      <c r="E37"/>
      <c r="F37" s="131"/>
      <c r="G37"/>
      <c r="H37"/>
      <c r="I37"/>
      <c r="J37"/>
      <c r="K37" s="5"/>
    </row>
    <row r="38" spans="1:11" s="4" customFormat="1" ht="15">
      <c r="A38" s="101" t="s">
        <v>48</v>
      </c>
      <c r="B38"/>
      <c r="C38" s="135"/>
      <c r="D38" s="140"/>
      <c r="E38"/>
      <c r="F38" s="131"/>
      <c r="G38"/>
      <c r="H38"/>
      <c r="I38"/>
      <c r="J38"/>
      <c r="K38" s="5"/>
    </row>
    <row r="39" spans="1:11" s="4" customFormat="1">
      <c r="A39" s="102"/>
      <c r="B39"/>
      <c r="C39" s="135"/>
      <c r="D39" s="140"/>
      <c r="E39"/>
      <c r="F39" s="131"/>
      <c r="G39"/>
      <c r="H39"/>
      <c r="I39"/>
      <c r="J39"/>
      <c r="K39" s="5"/>
    </row>
    <row r="40" spans="1:11" s="4" customFormat="1" ht="15">
      <c r="A40" s="101" t="s">
        <v>40</v>
      </c>
      <c r="B40"/>
      <c r="C40" s="135"/>
      <c r="D40" s="140"/>
      <c r="E40"/>
      <c r="F40" s="131"/>
      <c r="G40"/>
      <c r="H40"/>
      <c r="I40"/>
      <c r="J40"/>
      <c r="K40" s="5"/>
    </row>
  </sheetData>
  <mergeCells count="12">
    <mergeCell ref="B32:C32"/>
    <mergeCell ref="A29:D29"/>
    <mergeCell ref="A20:A22"/>
    <mergeCell ref="B20:B22"/>
    <mergeCell ref="A17:A19"/>
    <mergeCell ref="B17:B19"/>
    <mergeCell ref="A6:E6"/>
    <mergeCell ref="F6:I6"/>
    <mergeCell ref="A8:A13"/>
    <mergeCell ref="B8:B13"/>
    <mergeCell ref="A14:A16"/>
    <mergeCell ref="B14:B16"/>
  </mergeCells>
  <printOptions horizontalCentered="1"/>
  <pageMargins left="0.43307086614173229" right="0.39370078740157483" top="0.62992125984251968" bottom="0.59055118110236227" header="0.31496062992125984" footer="0.31496062992125984"/>
  <pageSetup paperSize="9" scale="53" fitToHeight="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6.25">
      <c r="A1" s="55" t="s">
        <v>92</v>
      </c>
    </row>
    <row r="4" spans="1:7" ht="20.25">
      <c r="A4" s="52" t="s">
        <v>87</v>
      </c>
      <c r="B4" s="63">
        <v>2011</v>
      </c>
    </row>
    <row r="7" spans="1:7" ht="15.75">
      <c r="A7" s="253"/>
      <c r="B7" s="253"/>
    </row>
    <row r="8" spans="1:7">
      <c r="D8" s="251" t="s">
        <v>81</v>
      </c>
      <c r="E8" s="252"/>
      <c r="F8" s="235" t="s">
        <v>82</v>
      </c>
      <c r="G8" s="235"/>
    </row>
    <row r="9" spans="1:7" s="16" customFormat="1">
      <c r="A9" s="257" t="s">
        <v>6</v>
      </c>
      <c r="B9" s="256" t="s">
        <v>7</v>
      </c>
      <c r="C9" s="255" t="s">
        <v>8</v>
      </c>
      <c r="D9" s="250" t="s">
        <v>60</v>
      </c>
      <c r="E9" s="250" t="s">
        <v>94</v>
      </c>
      <c r="F9" s="249" t="s">
        <v>61</v>
      </c>
      <c r="G9" s="249" t="s">
        <v>62</v>
      </c>
    </row>
    <row r="10" spans="1:7" s="16" customFormat="1">
      <c r="A10" s="257"/>
      <c r="B10" s="256"/>
      <c r="C10" s="255"/>
      <c r="D10" s="250"/>
      <c r="E10" s="250"/>
      <c r="F10" s="249"/>
      <c r="G10" s="249"/>
    </row>
    <row r="11" spans="1:7" s="16" customFormat="1">
      <c r="A11" s="257"/>
      <c r="B11" s="256"/>
      <c r="C11" s="255"/>
      <c r="D11" s="250"/>
      <c r="E11" s="250"/>
      <c r="F11" s="249"/>
      <c r="G11" s="249"/>
    </row>
    <row r="12" spans="1:7" ht="14.25">
      <c r="A12" s="254" t="s">
        <v>42</v>
      </c>
      <c r="B12" s="109" t="s">
        <v>45</v>
      </c>
      <c r="C12" s="110" t="s">
        <v>108</v>
      </c>
      <c r="D12" s="111"/>
      <c r="E12" s="112"/>
      <c r="F12" s="33"/>
      <c r="G12" s="34" t="str">
        <f>IF(D12=0,"",F12*D12)</f>
        <v/>
      </c>
    </row>
    <row r="13" spans="1:7" ht="28.5">
      <c r="A13" s="254"/>
      <c r="B13" s="109" t="s">
        <v>43</v>
      </c>
      <c r="C13" s="110" t="s">
        <v>46</v>
      </c>
      <c r="D13" s="111"/>
      <c r="E13" s="112"/>
      <c r="F13" s="33"/>
      <c r="G13" s="34" t="str">
        <f t="shared" ref="G13:G27" si="0">IF(D13=0,"",F13*D13)</f>
        <v/>
      </c>
    </row>
    <row r="14" spans="1:7" ht="28.5">
      <c r="A14" s="254"/>
      <c r="B14" s="109" t="s">
        <v>44</v>
      </c>
      <c r="C14" s="110" t="s">
        <v>47</v>
      </c>
      <c r="D14" s="111"/>
      <c r="E14" s="112"/>
      <c r="F14" s="33"/>
      <c r="G14" s="34" t="str">
        <f t="shared" si="0"/>
        <v/>
      </c>
    </row>
    <row r="15" spans="1:7" ht="57">
      <c r="A15" s="254" t="s">
        <v>9</v>
      </c>
      <c r="B15" s="109" t="s">
        <v>10</v>
      </c>
      <c r="C15" s="110" t="s">
        <v>11</v>
      </c>
      <c r="D15" s="111"/>
      <c r="E15" s="112" t="s">
        <v>95</v>
      </c>
      <c r="F15" s="33"/>
      <c r="G15" s="34" t="str">
        <f t="shared" si="0"/>
        <v/>
      </c>
    </row>
    <row r="16" spans="1:7" ht="14.25">
      <c r="A16" s="254"/>
      <c r="B16" s="109" t="s">
        <v>12</v>
      </c>
      <c r="C16" s="110" t="s">
        <v>13</v>
      </c>
      <c r="D16" s="111"/>
      <c r="E16" s="112"/>
      <c r="F16" s="33"/>
      <c r="G16" s="34" t="str">
        <f t="shared" si="0"/>
        <v/>
      </c>
    </row>
    <row r="17" spans="1:7" ht="28.5">
      <c r="A17" s="254"/>
      <c r="B17" s="109" t="s">
        <v>14</v>
      </c>
      <c r="C17" s="110" t="s">
        <v>52</v>
      </c>
      <c r="D17" s="111"/>
      <c r="E17" s="112"/>
      <c r="F17" s="33"/>
      <c r="G17" s="34" t="str">
        <f t="shared" si="0"/>
        <v/>
      </c>
    </row>
    <row r="18" spans="1:7" ht="28.5">
      <c r="A18" s="254" t="s">
        <v>15</v>
      </c>
      <c r="B18" s="109" t="s">
        <v>16</v>
      </c>
      <c r="C18" s="110" t="s">
        <v>17</v>
      </c>
      <c r="D18" s="111"/>
      <c r="E18" s="112"/>
      <c r="F18" s="33"/>
      <c r="G18" s="34" t="str">
        <f t="shared" si="0"/>
        <v/>
      </c>
    </row>
    <row r="19" spans="1:7" ht="14.25">
      <c r="A19" s="254"/>
      <c r="B19" s="109" t="s">
        <v>49</v>
      </c>
      <c r="C19" s="110" t="s">
        <v>50</v>
      </c>
      <c r="D19" s="111"/>
      <c r="E19" s="112"/>
      <c r="F19" s="33"/>
      <c r="G19" s="34" t="str">
        <f t="shared" si="0"/>
        <v/>
      </c>
    </row>
    <row r="20" spans="1:7" ht="28.5">
      <c r="A20" s="254"/>
      <c r="B20" s="109" t="s">
        <v>18</v>
      </c>
      <c r="C20" s="110" t="s">
        <v>19</v>
      </c>
      <c r="D20" s="111"/>
      <c r="E20" s="112"/>
      <c r="F20" s="33"/>
      <c r="G20" s="34" t="str">
        <f t="shared" si="0"/>
        <v/>
      </c>
    </row>
    <row r="21" spans="1:7" ht="42.75">
      <c r="A21" s="254"/>
      <c r="B21" s="109" t="s">
        <v>20</v>
      </c>
      <c r="C21" s="110" t="s">
        <v>21</v>
      </c>
      <c r="D21" s="111"/>
      <c r="E21" s="112"/>
      <c r="F21" s="33"/>
      <c r="G21" s="34" t="str">
        <f t="shared" si="0"/>
        <v/>
      </c>
    </row>
    <row r="22" spans="1:7" ht="28.5">
      <c r="A22" s="254"/>
      <c r="B22" s="109" t="s">
        <v>22</v>
      </c>
      <c r="C22" s="110" t="s">
        <v>23</v>
      </c>
      <c r="D22" s="111"/>
      <c r="E22" s="112"/>
      <c r="F22" s="33"/>
      <c r="G22" s="34" t="str">
        <f t="shared" si="0"/>
        <v/>
      </c>
    </row>
    <row r="23" spans="1:7" ht="14.25">
      <c r="A23" s="254"/>
      <c r="B23" s="109" t="s">
        <v>24</v>
      </c>
      <c r="C23" s="110" t="s">
        <v>25</v>
      </c>
      <c r="D23" s="111"/>
      <c r="E23" s="112"/>
      <c r="F23" s="33"/>
      <c r="G23" s="34" t="str">
        <f t="shared" si="0"/>
        <v/>
      </c>
    </row>
    <row r="24" spans="1:7" ht="28.5">
      <c r="A24" s="254"/>
      <c r="B24" s="109" t="s">
        <v>26</v>
      </c>
      <c r="C24" s="110" t="s">
        <v>27</v>
      </c>
      <c r="D24" s="111"/>
      <c r="E24" s="112"/>
      <c r="F24" s="33"/>
      <c r="G24" s="34" t="str">
        <f t="shared" si="0"/>
        <v/>
      </c>
    </row>
    <row r="25" spans="1:7" ht="28.5">
      <c r="A25" s="254"/>
      <c r="B25" s="109" t="s">
        <v>28</v>
      </c>
      <c r="C25" s="110" t="s">
        <v>29</v>
      </c>
      <c r="D25" s="111"/>
      <c r="E25" s="112"/>
      <c r="F25" s="33"/>
      <c r="G25" s="34" t="str">
        <f t="shared" si="0"/>
        <v/>
      </c>
    </row>
    <row r="26" spans="1:7" ht="42.75">
      <c r="A26" s="254"/>
      <c r="B26" s="109" t="s">
        <v>30</v>
      </c>
      <c r="C26" s="110" t="s">
        <v>31</v>
      </c>
      <c r="D26" s="111"/>
      <c r="E26" s="112"/>
      <c r="F26" s="33"/>
      <c r="G26" s="34" t="str">
        <f t="shared" si="0"/>
        <v/>
      </c>
    </row>
    <row r="27" spans="1:7" ht="85.5">
      <c r="A27" s="113" t="s">
        <v>32</v>
      </c>
      <c r="B27" s="109" t="s">
        <v>33</v>
      </c>
      <c r="C27" s="114" t="s">
        <v>34</v>
      </c>
      <c r="D27" s="111"/>
      <c r="E27" s="112" t="s">
        <v>96</v>
      </c>
      <c r="F27" s="33"/>
      <c r="G27" s="34" t="str">
        <f t="shared" si="0"/>
        <v/>
      </c>
    </row>
    <row r="28" spans="1:7" ht="18">
      <c r="C28" s="30" t="s">
        <v>101</v>
      </c>
      <c r="D28" s="31">
        <f>SUM(D12:D27)</f>
        <v>0</v>
      </c>
      <c r="E28" s="94"/>
      <c r="F28" s="29"/>
      <c r="G28" s="35">
        <f>SUM(G12:G27)</f>
        <v>0</v>
      </c>
    </row>
    <row r="29" spans="1:7">
      <c r="A29" s="2"/>
    </row>
    <row r="31" spans="1:7" ht="18">
      <c r="A31" s="227" t="s">
        <v>104</v>
      </c>
      <c r="B31" s="227"/>
      <c r="C31" s="227"/>
      <c r="D31" s="227"/>
      <c r="E31" s="26"/>
      <c r="F31" s="26"/>
      <c r="G31" s="26"/>
    </row>
    <row r="34" spans="1:8" ht="15">
      <c r="A34" s="96" t="s">
        <v>35</v>
      </c>
      <c r="B34" s="228"/>
      <c r="C34" s="229"/>
      <c r="D34" s="1"/>
      <c r="E34" s="1"/>
      <c r="F34" s="1"/>
      <c r="G34" s="1"/>
    </row>
    <row r="35" spans="1:8" ht="14.25">
      <c r="A35" s="97"/>
      <c r="D35" s="1"/>
      <c r="E35" s="1"/>
      <c r="F35" s="1"/>
      <c r="G35" s="1"/>
    </row>
    <row r="36" spans="1:8" ht="15">
      <c r="A36" s="96" t="s">
        <v>36</v>
      </c>
      <c r="B36" s="98"/>
      <c r="C36" s="99"/>
      <c r="D36" s="1"/>
      <c r="E36" s="1"/>
      <c r="F36" s="1"/>
      <c r="G36" s="1"/>
    </row>
    <row r="37" spans="1:8" ht="15.75">
      <c r="A37" s="100"/>
      <c r="B37"/>
      <c r="C37"/>
      <c r="D37"/>
      <c r="E37"/>
      <c r="F37"/>
      <c r="G37"/>
      <c r="H37"/>
    </row>
    <row r="38" spans="1:8" ht="15.75">
      <c r="A38" s="100"/>
      <c r="B38"/>
      <c r="C38"/>
      <c r="D38"/>
      <c r="E38"/>
      <c r="F38"/>
      <c r="G38"/>
      <c r="H38"/>
    </row>
    <row r="39" spans="1:8" ht="15">
      <c r="A39" s="101"/>
      <c r="B39"/>
      <c r="C39"/>
      <c r="D39"/>
      <c r="E39"/>
      <c r="F39"/>
      <c r="G39"/>
      <c r="H39"/>
    </row>
    <row r="40" spans="1:8" ht="15">
      <c r="A40" s="101" t="s">
        <v>48</v>
      </c>
      <c r="B40"/>
      <c r="C40"/>
      <c r="D40"/>
      <c r="E40"/>
      <c r="F40"/>
      <c r="G40"/>
      <c r="H40"/>
    </row>
    <row r="41" spans="1:8">
      <c r="A41" s="102"/>
      <c r="B41"/>
      <c r="C41"/>
      <c r="D41"/>
      <c r="E41"/>
      <c r="F41"/>
      <c r="G41"/>
      <c r="H41"/>
    </row>
    <row r="42" spans="1:8" ht="15">
      <c r="A42" s="101" t="s">
        <v>40</v>
      </c>
      <c r="B42"/>
      <c r="C42"/>
      <c r="D42"/>
      <c r="E42"/>
      <c r="F42"/>
      <c r="G42"/>
      <c r="H42"/>
    </row>
    <row r="43" spans="1:8">
      <c r="D43" s="1"/>
      <c r="E43" s="1"/>
      <c r="F43" s="1"/>
      <c r="G43" s="1"/>
    </row>
    <row r="44" spans="1:8">
      <c r="D44" s="1"/>
      <c r="E44" s="1"/>
      <c r="F44" s="1"/>
      <c r="G44" s="1"/>
    </row>
  </sheetData>
  <mergeCells count="15">
    <mergeCell ref="B34:C34"/>
    <mergeCell ref="A31:D31"/>
    <mergeCell ref="A7:B7"/>
    <mergeCell ref="A12:A14"/>
    <mergeCell ref="F9:F11"/>
    <mergeCell ref="A15:A17"/>
    <mergeCell ref="A18:A26"/>
    <mergeCell ref="C9:C11"/>
    <mergeCell ref="B9:B11"/>
    <mergeCell ref="A9:A11"/>
    <mergeCell ref="G9:G11"/>
    <mergeCell ref="D9:D11"/>
    <mergeCell ref="F8:G8"/>
    <mergeCell ref="D8:E8"/>
    <mergeCell ref="E9:E11"/>
  </mergeCells>
  <conditionalFormatting sqref="D12:G27">
    <cfRule type="cellIs" dxfId="1"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zoomScale="110" zoomScaleNormal="110" zoomScalePageLayoutView="70" workbookViewId="0">
      <selection activeCell="B8" sqref="B8"/>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6.25">
      <c r="A1" s="55" t="s">
        <v>92</v>
      </c>
    </row>
    <row r="4" spans="1:5" ht="20.25">
      <c r="A4" s="52" t="s">
        <v>87</v>
      </c>
      <c r="B4" s="63">
        <v>2015</v>
      </c>
    </row>
    <row r="7" spans="1:5" ht="15.75">
      <c r="A7" s="253"/>
      <c r="B7" s="253"/>
    </row>
    <row r="8" spans="1:5">
      <c r="C8" s="120" t="s">
        <v>81</v>
      </c>
      <c r="D8" s="235" t="s">
        <v>82</v>
      </c>
      <c r="E8" s="235"/>
    </row>
    <row r="9" spans="1:5" s="16" customFormat="1" ht="12.75" customHeight="1">
      <c r="A9" s="257" t="s">
        <v>6</v>
      </c>
      <c r="B9" s="256" t="s">
        <v>7</v>
      </c>
      <c r="C9" s="250" t="s">
        <v>60</v>
      </c>
      <c r="D9" s="249" t="s">
        <v>61</v>
      </c>
      <c r="E9" s="249" t="s">
        <v>62</v>
      </c>
    </row>
    <row r="10" spans="1:5" s="16" customFormat="1" ht="12.75" customHeight="1">
      <c r="A10" s="257"/>
      <c r="B10" s="256"/>
      <c r="C10" s="250"/>
      <c r="D10" s="249"/>
      <c r="E10" s="249"/>
    </row>
    <row r="11" spans="1:5" s="16" customFormat="1" ht="12.75" customHeight="1">
      <c r="A11" s="257"/>
      <c r="B11" s="256"/>
      <c r="C11" s="250"/>
      <c r="D11" s="249"/>
      <c r="E11" s="249"/>
    </row>
    <row r="12" spans="1:5" ht="33.75" customHeight="1">
      <c r="A12" s="254" t="s">
        <v>114</v>
      </c>
      <c r="B12" s="109" t="s">
        <v>113</v>
      </c>
      <c r="C12" s="111">
        <v>0.1</v>
      </c>
      <c r="D12" s="33"/>
      <c r="E12" s="34">
        <f t="shared" ref="E12:E20" si="0">IF(C12=0,"",D12*C12)</f>
        <v>0</v>
      </c>
    </row>
    <row r="13" spans="1:5" ht="34.5" customHeight="1">
      <c r="A13" s="254"/>
      <c r="B13" s="109" t="s">
        <v>115</v>
      </c>
      <c r="C13" s="111">
        <v>0.15</v>
      </c>
      <c r="D13" s="33"/>
      <c r="E13" s="34">
        <f t="shared" si="0"/>
        <v>0</v>
      </c>
    </row>
    <row r="14" spans="1:5" ht="53.25" customHeight="1">
      <c r="A14" s="254"/>
      <c r="B14" s="109" t="s">
        <v>111</v>
      </c>
      <c r="C14" s="111">
        <v>0.1</v>
      </c>
      <c r="D14" s="33"/>
      <c r="E14" s="34">
        <f t="shared" si="0"/>
        <v>0</v>
      </c>
    </row>
    <row r="15" spans="1:5" ht="28.5">
      <c r="A15" s="254" t="s">
        <v>116</v>
      </c>
      <c r="B15" s="109" t="s">
        <v>117</v>
      </c>
      <c r="C15" s="111">
        <v>0.15</v>
      </c>
      <c r="D15" s="33"/>
      <c r="E15" s="34">
        <f t="shared" si="0"/>
        <v>0</v>
      </c>
    </row>
    <row r="16" spans="1:5" ht="28.5">
      <c r="A16" s="254"/>
      <c r="B16" s="109" t="s">
        <v>118</v>
      </c>
      <c r="C16" s="111">
        <v>0.3</v>
      </c>
      <c r="D16" s="33"/>
      <c r="E16" s="34">
        <f t="shared" si="0"/>
        <v>0</v>
      </c>
    </row>
    <row r="17" spans="1:5" ht="28.5">
      <c r="A17" s="254" t="s">
        <v>123</v>
      </c>
      <c r="B17" s="109" t="s">
        <v>119</v>
      </c>
      <c r="C17" s="111">
        <v>0.1</v>
      </c>
      <c r="D17" s="33"/>
      <c r="E17" s="34">
        <f t="shared" si="0"/>
        <v>0</v>
      </c>
    </row>
    <row r="18" spans="1:5" ht="14.25">
      <c r="A18" s="254"/>
      <c r="B18" s="109" t="s">
        <v>120</v>
      </c>
      <c r="C18" s="111">
        <v>0</v>
      </c>
      <c r="D18" s="33"/>
      <c r="E18" s="34" t="str">
        <f t="shared" si="0"/>
        <v/>
      </c>
    </row>
    <row r="19" spans="1:5" ht="28.5">
      <c r="A19" s="254"/>
      <c r="B19" s="109" t="s">
        <v>122</v>
      </c>
      <c r="C19" s="111">
        <v>0</v>
      </c>
      <c r="D19" s="33"/>
      <c r="E19" s="34" t="str">
        <f t="shared" si="0"/>
        <v/>
      </c>
    </row>
    <row r="20" spans="1:5" ht="45">
      <c r="A20" s="121" t="s">
        <v>32</v>
      </c>
      <c r="B20" s="109" t="s">
        <v>121</v>
      </c>
      <c r="C20" s="111">
        <v>0.1</v>
      </c>
      <c r="D20" s="33"/>
      <c r="E20" s="34">
        <f t="shared" si="0"/>
        <v>0</v>
      </c>
    </row>
    <row r="21" spans="1:5" ht="18">
      <c r="C21" s="31">
        <f>SUM(C12:C20)</f>
        <v>1</v>
      </c>
      <c r="D21" s="29"/>
      <c r="E21" s="35">
        <f>SUM(E12:E20)</f>
        <v>0</v>
      </c>
    </row>
    <row r="22" spans="1:5" s="123" customFormat="1" ht="18">
      <c r="C22" s="124"/>
      <c r="D22" s="119"/>
      <c r="E22" s="125"/>
    </row>
    <row r="23" spans="1:5" s="123" customFormat="1" ht="18">
      <c r="A23" s="258" t="s">
        <v>124</v>
      </c>
      <c r="B23" s="258"/>
      <c r="C23" s="124"/>
      <c r="D23" s="119"/>
      <c r="E23" s="125"/>
    </row>
    <row r="24" spans="1:5" s="123" customFormat="1" ht="18">
      <c r="C24" s="124"/>
      <c r="D24" s="119"/>
      <c r="E24" s="125"/>
    </row>
    <row r="25" spans="1:5" s="123" customFormat="1" ht="18">
      <c r="A25" s="257" t="s">
        <v>6</v>
      </c>
      <c r="B25" s="256" t="s">
        <v>130</v>
      </c>
      <c r="C25" s="259" t="s">
        <v>131</v>
      </c>
      <c r="D25" s="119"/>
      <c r="E25" s="125"/>
    </row>
    <row r="26" spans="1:5" s="123" customFormat="1" ht="18">
      <c r="A26" s="257"/>
      <c r="B26" s="256"/>
      <c r="C26" s="260"/>
      <c r="D26" s="119"/>
      <c r="E26" s="125"/>
    </row>
    <row r="27" spans="1:5" s="123" customFormat="1" ht="18">
      <c r="A27" s="257"/>
      <c r="B27" s="256"/>
      <c r="C27" s="261"/>
      <c r="D27" s="119"/>
      <c r="E27" s="125"/>
    </row>
    <row r="28" spans="1:5" s="123" customFormat="1" ht="31.5" customHeight="1">
      <c r="A28" s="126" t="s">
        <v>125</v>
      </c>
      <c r="B28" s="109" t="s">
        <v>132</v>
      </c>
      <c r="C28" s="127" t="s">
        <v>137</v>
      </c>
      <c r="D28" s="119"/>
      <c r="E28" s="125"/>
    </row>
    <row r="29" spans="1:5" s="123" customFormat="1" ht="28.5">
      <c r="A29" s="126" t="s">
        <v>126</v>
      </c>
      <c r="B29" s="109" t="s">
        <v>133</v>
      </c>
      <c r="C29" s="128" t="s">
        <v>148</v>
      </c>
      <c r="D29" s="119"/>
      <c r="E29" s="125"/>
    </row>
    <row r="30" spans="1:5" s="123" customFormat="1" ht="28.5">
      <c r="A30" s="126" t="s">
        <v>127</v>
      </c>
      <c r="B30" s="109" t="s">
        <v>141</v>
      </c>
      <c r="C30" s="127" t="s">
        <v>149</v>
      </c>
      <c r="D30" s="119"/>
      <c r="E30" s="125"/>
    </row>
    <row r="31" spans="1:5" s="123" customFormat="1" ht="18">
      <c r="A31" s="126" t="s">
        <v>128</v>
      </c>
      <c r="B31" s="109" t="s">
        <v>134</v>
      </c>
      <c r="C31" s="127" t="s">
        <v>150</v>
      </c>
      <c r="D31" s="119"/>
      <c r="E31" s="125"/>
    </row>
    <row r="32" spans="1:5" s="123" customFormat="1" ht="18">
      <c r="A32" s="126" t="s">
        <v>129</v>
      </c>
      <c r="B32" s="109" t="s">
        <v>135</v>
      </c>
      <c r="C32" s="127" t="s">
        <v>151</v>
      </c>
      <c r="D32" s="119"/>
      <c r="E32" s="125"/>
    </row>
    <row r="33" spans="1:6" s="123" customFormat="1" ht="18">
      <c r="A33" s="126" t="s">
        <v>139</v>
      </c>
      <c r="B33" s="109" t="s">
        <v>136</v>
      </c>
      <c r="C33" s="127" t="s">
        <v>152</v>
      </c>
      <c r="D33" s="119"/>
      <c r="E33" s="125"/>
    </row>
    <row r="34" spans="1:6" s="123" customFormat="1" ht="18">
      <c r="C34" s="124"/>
      <c r="D34" s="119"/>
      <c r="E34" s="125"/>
    </row>
    <row r="35" spans="1:6">
      <c r="A35" s="2"/>
    </row>
    <row r="37" spans="1:6" ht="18">
      <c r="A37" s="227" t="s">
        <v>104</v>
      </c>
      <c r="B37" s="227"/>
      <c r="C37" s="227"/>
      <c r="D37" s="26"/>
      <c r="E37" s="26"/>
    </row>
    <row r="40" spans="1:6" ht="15">
      <c r="A40" s="96" t="s">
        <v>35</v>
      </c>
      <c r="B40" s="117"/>
      <c r="C40" s="1"/>
      <c r="D40" s="1"/>
      <c r="E40" s="1"/>
    </row>
    <row r="41" spans="1:6" ht="14.25">
      <c r="A41" s="97"/>
      <c r="C41" s="1"/>
      <c r="D41" s="1"/>
      <c r="E41" s="1"/>
    </row>
    <row r="42" spans="1:6" ht="15">
      <c r="A42" s="96" t="s">
        <v>36</v>
      </c>
      <c r="B42" s="98"/>
      <c r="C42" s="1"/>
      <c r="D42" s="1"/>
      <c r="E42" s="1"/>
    </row>
    <row r="43" spans="1:6" ht="15.75">
      <c r="A43" s="100"/>
      <c r="B43" s="118"/>
      <c r="C43" s="118"/>
      <c r="D43" s="118"/>
      <c r="E43" s="118"/>
      <c r="F43" s="118"/>
    </row>
    <row r="44" spans="1:6" ht="15.75">
      <c r="A44" s="100"/>
      <c r="B44" s="118"/>
      <c r="C44" s="118"/>
      <c r="D44" s="118"/>
      <c r="E44" s="118"/>
      <c r="F44" s="118"/>
    </row>
    <row r="45" spans="1:6" ht="15">
      <c r="A45" s="101"/>
      <c r="B45" s="118"/>
      <c r="C45" s="118"/>
      <c r="D45" s="118"/>
      <c r="E45" s="118"/>
      <c r="F45" s="118"/>
    </row>
    <row r="46" spans="1:6" ht="15">
      <c r="A46" s="101" t="s">
        <v>48</v>
      </c>
      <c r="B46" s="118"/>
      <c r="C46" s="118"/>
      <c r="D46" s="118"/>
      <c r="E46" s="118"/>
      <c r="F46" s="118"/>
    </row>
    <row r="47" spans="1:6">
      <c r="A47" s="102"/>
      <c r="B47" s="118"/>
      <c r="C47" s="118"/>
      <c r="D47" s="118"/>
      <c r="E47" s="118"/>
      <c r="F47" s="118"/>
    </row>
    <row r="48" spans="1:6" ht="15">
      <c r="A48" s="101" t="s">
        <v>40</v>
      </c>
      <c r="B48" s="118"/>
      <c r="C48" s="118"/>
      <c r="D48" s="118"/>
      <c r="E48" s="118"/>
      <c r="F48" s="118"/>
    </row>
    <row r="49" spans="3:5">
      <c r="C49" s="1"/>
      <c r="D49" s="1"/>
      <c r="E49" s="1"/>
    </row>
    <row r="50" spans="3:5">
      <c r="C50" s="1"/>
      <c r="D50" s="1"/>
      <c r="E50" s="1"/>
    </row>
  </sheetData>
  <mergeCells count="15">
    <mergeCell ref="A7:B7"/>
    <mergeCell ref="D8:E8"/>
    <mergeCell ref="A9:A11"/>
    <mergeCell ref="B9:B11"/>
    <mergeCell ref="C9:C11"/>
    <mergeCell ref="D9:D11"/>
    <mergeCell ref="E9:E11"/>
    <mergeCell ref="A12:A14"/>
    <mergeCell ref="A15:A16"/>
    <mergeCell ref="A17:A19"/>
    <mergeCell ref="A37:C37"/>
    <mergeCell ref="A23:B23"/>
    <mergeCell ref="A25:A27"/>
    <mergeCell ref="B25:B27"/>
    <mergeCell ref="C25:C27"/>
  </mergeCells>
  <conditionalFormatting sqref="C12:E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55" t="s">
        <v>93</v>
      </c>
      <c r="B1" s="55"/>
      <c r="C1" s="3"/>
      <c r="D1" s="3"/>
      <c r="E1" s="3"/>
      <c r="F1" s="3"/>
      <c r="G1" s="3"/>
      <c r="H1" s="3"/>
    </row>
    <row r="2" spans="1:17">
      <c r="A2" s="3"/>
      <c r="B2" s="3"/>
      <c r="C2" s="3"/>
      <c r="D2" s="3"/>
      <c r="E2" s="3"/>
      <c r="F2" s="3"/>
      <c r="G2" s="3"/>
      <c r="H2" s="3"/>
    </row>
    <row r="3" spans="1:17" ht="20.25">
      <c r="A3" s="68" t="s">
        <v>87</v>
      </c>
      <c r="B3" s="64">
        <v>2015</v>
      </c>
      <c r="C3" s="3"/>
      <c r="D3" s="3"/>
      <c r="E3" s="3"/>
      <c r="F3" s="3"/>
      <c r="G3" s="3"/>
      <c r="H3" s="3"/>
    </row>
    <row r="4" spans="1:17" ht="20.25">
      <c r="A4" s="68"/>
      <c r="B4" s="64"/>
      <c r="C4" s="3"/>
      <c r="D4" s="3"/>
      <c r="E4" s="3"/>
      <c r="F4" s="3"/>
      <c r="G4" s="3"/>
      <c r="H4" s="3"/>
    </row>
    <row r="5" spans="1:17" ht="15.75">
      <c r="A5" s="262" t="s">
        <v>109</v>
      </c>
      <c r="B5" s="262"/>
      <c r="C5" s="3"/>
      <c r="D5" s="80"/>
      <c r="E5" s="3"/>
      <c r="F5" s="58" t="s">
        <v>51</v>
      </c>
      <c r="G5" s="3"/>
      <c r="H5" s="3"/>
    </row>
    <row r="6" spans="1:17">
      <c r="A6" s="279" t="s">
        <v>110</v>
      </c>
      <c r="B6" s="280"/>
      <c r="C6" s="3"/>
      <c r="D6" s="80"/>
      <c r="E6" s="3"/>
      <c r="F6" s="3"/>
      <c r="G6" s="3"/>
      <c r="H6" s="3"/>
    </row>
    <row r="7" spans="1:17">
      <c r="A7" s="115"/>
      <c r="B7" s="116"/>
      <c r="C7" s="3"/>
      <c r="D7" s="80"/>
      <c r="E7" s="3"/>
      <c r="F7" s="266"/>
      <c r="G7" s="267"/>
      <c r="H7" s="267"/>
      <c r="I7" s="267"/>
      <c r="J7" s="267"/>
      <c r="K7" s="267"/>
      <c r="L7" s="267"/>
      <c r="M7" s="267"/>
      <c r="N7" s="267"/>
      <c r="O7" s="267"/>
      <c r="P7" s="267"/>
      <c r="Q7" s="268"/>
    </row>
    <row r="8" spans="1:17" ht="21" thickBot="1">
      <c r="A8" s="68"/>
      <c r="B8" s="64"/>
      <c r="C8" s="3"/>
      <c r="D8" s="80"/>
      <c r="E8" s="3"/>
      <c r="F8" s="269"/>
      <c r="G8" s="270"/>
      <c r="H8" s="270"/>
      <c r="I8" s="270"/>
      <c r="J8" s="270"/>
      <c r="K8" s="270"/>
      <c r="L8" s="270"/>
      <c r="M8" s="270"/>
      <c r="N8" s="270"/>
      <c r="O8" s="270"/>
      <c r="P8" s="270"/>
      <c r="Q8" s="271"/>
    </row>
    <row r="9" spans="1:17" ht="16.5" customHeight="1">
      <c r="A9" s="275" t="s">
        <v>71</v>
      </c>
      <c r="B9" s="276"/>
      <c r="C9" s="70"/>
      <c r="D9" s="81"/>
      <c r="E9" s="70"/>
      <c r="F9" s="269"/>
      <c r="G9" s="270"/>
      <c r="H9" s="270"/>
      <c r="I9" s="270"/>
      <c r="J9" s="270"/>
      <c r="K9" s="270"/>
      <c r="L9" s="270"/>
      <c r="M9" s="270"/>
      <c r="N9" s="270"/>
      <c r="O9" s="270"/>
      <c r="P9" s="270"/>
      <c r="Q9" s="271"/>
    </row>
    <row r="10" spans="1:17" ht="20.25">
      <c r="A10" s="74" t="s">
        <v>37</v>
      </c>
      <c r="B10" s="71">
        <f>'Scheda A'!G45</f>
        <v>0</v>
      </c>
      <c r="C10" s="69"/>
      <c r="D10" s="82"/>
      <c r="E10" s="56"/>
      <c r="F10" s="269"/>
      <c r="G10" s="270"/>
      <c r="H10" s="270"/>
      <c r="I10" s="270"/>
      <c r="J10" s="270"/>
      <c r="K10" s="270"/>
      <c r="L10" s="270"/>
      <c r="M10" s="270"/>
      <c r="N10" s="270"/>
      <c r="O10" s="270"/>
      <c r="P10" s="270"/>
      <c r="Q10" s="271"/>
    </row>
    <row r="11" spans="1:17" ht="20.25">
      <c r="A11" s="75" t="s">
        <v>4</v>
      </c>
      <c r="B11" s="72">
        <f>'Ex ante Pesatura'!C8</f>
        <v>0.1</v>
      </c>
      <c r="C11" s="56"/>
      <c r="D11" s="83"/>
      <c r="E11" s="56"/>
      <c r="F11" s="272"/>
      <c r="G11" s="273"/>
      <c r="H11" s="273"/>
      <c r="I11" s="273"/>
      <c r="J11" s="273"/>
      <c r="K11" s="273"/>
      <c r="L11" s="273"/>
      <c r="M11" s="273"/>
      <c r="N11" s="273"/>
      <c r="O11" s="273"/>
      <c r="P11" s="273"/>
      <c r="Q11" s="274"/>
    </row>
    <row r="12" spans="1:17" ht="16.5" customHeight="1">
      <c r="A12" s="277" t="s">
        <v>72</v>
      </c>
      <c r="B12" s="278"/>
      <c r="C12" s="56"/>
      <c r="D12" s="83"/>
      <c r="E12" s="56"/>
      <c r="F12" s="56"/>
      <c r="H12" s="56"/>
    </row>
    <row r="13" spans="1:17" ht="20.25">
      <c r="A13" s="74" t="s">
        <v>37</v>
      </c>
      <c r="B13" s="71">
        <f>'Scheda B'!I27</f>
        <v>0</v>
      </c>
      <c r="C13" s="56"/>
      <c r="D13" s="83"/>
      <c r="E13" s="56"/>
      <c r="F13" s="56"/>
      <c r="G13" s="56"/>
      <c r="H13" s="56"/>
      <c r="I13" s="61" t="s">
        <v>48</v>
      </c>
      <c r="J13" s="56"/>
    </row>
    <row r="14" spans="1:17" ht="20.25">
      <c r="A14" s="75" t="s">
        <v>4</v>
      </c>
      <c r="B14" s="72">
        <f>'Ex ante Pesatura'!C9</f>
        <v>0.4</v>
      </c>
      <c r="C14" s="56"/>
      <c r="D14" s="83"/>
      <c r="E14" s="56"/>
      <c r="F14" s="56"/>
      <c r="G14" s="56"/>
      <c r="H14" s="56"/>
    </row>
    <row r="15" spans="1:17" ht="16.5" customHeight="1">
      <c r="A15" s="277" t="s">
        <v>70</v>
      </c>
      <c r="B15" s="278"/>
      <c r="C15" s="56"/>
      <c r="D15" s="83"/>
      <c r="E15" s="56"/>
      <c r="F15" s="56"/>
      <c r="G15" s="56"/>
      <c r="H15" s="56"/>
    </row>
    <row r="16" spans="1:17" ht="20.25">
      <c r="A16" s="74" t="s">
        <v>37</v>
      </c>
      <c r="B16" s="71">
        <f>'Scheda C'!E21</f>
        <v>0</v>
      </c>
      <c r="C16" s="56"/>
      <c r="D16" s="83"/>
      <c r="E16" s="56"/>
      <c r="F16" s="58" t="s">
        <v>39</v>
      </c>
      <c r="G16" s="3"/>
      <c r="H16" s="3"/>
    </row>
    <row r="17" spans="1:17" ht="21" thickBot="1">
      <c r="A17" s="76" t="s">
        <v>4</v>
      </c>
      <c r="B17" s="73">
        <f>'Ex ante Pesatura'!C10</f>
        <v>0.5</v>
      </c>
      <c r="C17" s="79"/>
      <c r="D17" s="84"/>
      <c r="E17" s="79"/>
      <c r="F17" s="3"/>
      <c r="G17" s="3"/>
      <c r="H17" s="3"/>
    </row>
    <row r="18" spans="1:17" ht="15.75" thickBot="1">
      <c r="A18" s="57"/>
      <c r="B18" s="56"/>
      <c r="C18" s="79"/>
      <c r="D18" s="84"/>
      <c r="E18" s="79"/>
      <c r="F18" s="266"/>
      <c r="G18" s="267"/>
      <c r="H18" s="267"/>
      <c r="I18" s="267"/>
      <c r="J18" s="267"/>
      <c r="K18" s="267"/>
      <c r="L18" s="267"/>
      <c r="M18" s="267"/>
      <c r="N18" s="267"/>
      <c r="O18" s="267"/>
      <c r="P18" s="267"/>
      <c r="Q18" s="268"/>
    </row>
    <row r="19" spans="1:17" ht="27" customHeight="1">
      <c r="A19" s="263" t="s">
        <v>38</v>
      </c>
      <c r="B19" s="264"/>
      <c r="C19" s="79"/>
      <c r="D19" s="84"/>
      <c r="E19" s="79"/>
      <c r="F19" s="269"/>
      <c r="G19" s="270"/>
      <c r="H19" s="270"/>
      <c r="I19" s="270"/>
      <c r="J19" s="270"/>
      <c r="K19" s="270"/>
      <c r="L19" s="270"/>
      <c r="M19" s="270"/>
      <c r="N19" s="270"/>
      <c r="O19" s="270"/>
      <c r="P19" s="270"/>
      <c r="Q19" s="271"/>
    </row>
    <row r="20" spans="1:17" ht="47.25" thickBot="1">
      <c r="A20" s="77" t="s">
        <v>41</v>
      </c>
      <c r="B20" s="78">
        <f>((B10*B11/100)+(B13*B14/100)+(B16*B17/100))*100</f>
        <v>0</v>
      </c>
      <c r="C20" s="79"/>
      <c r="D20" s="84"/>
      <c r="E20" s="79"/>
      <c r="F20" s="269"/>
      <c r="G20" s="270"/>
      <c r="H20" s="270"/>
      <c r="I20" s="270"/>
      <c r="J20" s="270"/>
      <c r="K20" s="270"/>
      <c r="L20" s="270"/>
      <c r="M20" s="270"/>
      <c r="N20" s="270"/>
      <c r="O20" s="270"/>
      <c r="P20" s="270"/>
      <c r="Q20" s="271"/>
    </row>
    <row r="21" spans="1:17" ht="15.75">
      <c r="A21" s="58"/>
      <c r="B21" s="56"/>
      <c r="C21" s="56"/>
      <c r="D21" s="56"/>
      <c r="E21" s="56"/>
      <c r="F21" s="272"/>
      <c r="G21" s="273"/>
      <c r="H21" s="273"/>
      <c r="I21" s="273"/>
      <c r="J21" s="273"/>
      <c r="K21" s="273"/>
      <c r="L21" s="273"/>
      <c r="M21" s="273"/>
      <c r="N21" s="273"/>
      <c r="O21" s="273"/>
      <c r="P21" s="273"/>
      <c r="Q21" s="274"/>
    </row>
    <row r="22" spans="1:17" ht="15">
      <c r="B22" s="265"/>
      <c r="C22" s="265"/>
      <c r="D22" s="3"/>
      <c r="E22" s="3"/>
      <c r="F22" s="3"/>
      <c r="G22" s="3"/>
      <c r="H22" s="3"/>
    </row>
    <row r="23" spans="1:17" ht="15">
      <c r="B23" s="3"/>
      <c r="C23" s="3"/>
      <c r="D23" s="3"/>
      <c r="E23" s="3"/>
      <c r="F23" s="3"/>
      <c r="G23" s="3"/>
      <c r="H23" s="3"/>
      <c r="I23" s="61" t="s">
        <v>40</v>
      </c>
    </row>
    <row r="24" spans="1:17" ht="24" customHeight="1">
      <c r="A24" s="87" t="s">
        <v>35</v>
      </c>
      <c r="B24" s="85"/>
      <c r="C24" s="59"/>
      <c r="D24" s="3"/>
      <c r="E24" s="3"/>
      <c r="F24" s="3"/>
      <c r="G24" s="3"/>
      <c r="H24" s="3"/>
    </row>
    <row r="25" spans="1:17" ht="14.25">
      <c r="A25" s="88"/>
      <c r="B25" s="56"/>
      <c r="C25" s="56"/>
      <c r="D25" s="56"/>
      <c r="E25" s="56"/>
      <c r="F25" s="56"/>
      <c r="G25" s="56"/>
      <c r="H25" s="56"/>
    </row>
    <row r="26" spans="1:17" ht="24" customHeight="1">
      <c r="A26" s="87" t="s">
        <v>36</v>
      </c>
      <c r="B26" s="86"/>
      <c r="C26" s="56"/>
      <c r="D26" s="56"/>
      <c r="E26" s="56"/>
      <c r="F26" s="56"/>
      <c r="G26" s="56"/>
      <c r="H26" s="56"/>
    </row>
    <row r="27" spans="1:17">
      <c r="B27" s="56"/>
      <c r="C27" s="56"/>
      <c r="D27" s="56"/>
      <c r="E27" s="56"/>
      <c r="F27" s="56"/>
      <c r="G27" s="56"/>
      <c r="H27" s="56"/>
    </row>
    <row r="28" spans="1:17" ht="25.5" customHeight="1">
      <c r="B28" s="60"/>
      <c r="C28" s="60"/>
      <c r="D28" s="60"/>
      <c r="E28" s="60"/>
      <c r="F28" s="60"/>
      <c r="G28" s="60"/>
      <c r="H28" s="60"/>
    </row>
    <row r="29" spans="1:17" ht="15">
      <c r="A29" s="61"/>
      <c r="B29" s="56"/>
      <c r="C29" s="56"/>
      <c r="D29" s="56"/>
      <c r="E29" s="56"/>
      <c r="F29" s="56"/>
      <c r="G29" s="56"/>
      <c r="H29" s="56"/>
    </row>
    <row r="30" spans="1:17" ht="15">
      <c r="A30" s="61"/>
      <c r="B30" s="56"/>
      <c r="C30" s="56"/>
      <c r="D30" s="56"/>
      <c r="E30" s="56"/>
      <c r="F30" s="56"/>
      <c r="G30" s="56"/>
      <c r="H30" s="56"/>
    </row>
    <row r="31" spans="1:17">
      <c r="C31" s="56"/>
      <c r="D31" s="56"/>
      <c r="E31" s="56"/>
      <c r="F31" s="56"/>
      <c r="G31" s="56"/>
      <c r="H31" s="56"/>
    </row>
    <row r="32" spans="1:17">
      <c r="A32" s="62"/>
      <c r="B32" s="56"/>
      <c r="C32" s="56"/>
      <c r="D32" s="56"/>
      <c r="E32" s="56"/>
      <c r="F32" s="56"/>
      <c r="G32" s="56"/>
      <c r="H32" s="56"/>
    </row>
    <row r="33" spans="1:8" ht="15.75">
      <c r="A33" s="58"/>
      <c r="B33" s="56"/>
      <c r="C33" s="56"/>
      <c r="D33" s="56"/>
      <c r="E33" s="56"/>
      <c r="F33" s="56"/>
      <c r="G33" s="56"/>
      <c r="H33" s="56"/>
    </row>
    <row r="34" spans="1:8" ht="63" customHeight="1">
      <c r="A34" s="60"/>
      <c r="B34" s="60"/>
      <c r="C34" s="60"/>
      <c r="D34" s="60"/>
      <c r="E34" s="60"/>
      <c r="F34" s="60"/>
      <c r="G34" s="60"/>
      <c r="H34" s="60"/>
    </row>
    <row r="35" spans="1:8" ht="15">
      <c r="A35" s="61"/>
      <c r="B35" s="56"/>
      <c r="C35" s="56"/>
      <c r="D35" s="56"/>
      <c r="E35" s="56"/>
      <c r="F35" s="56"/>
      <c r="G35" s="56"/>
      <c r="H35" s="56"/>
    </row>
    <row r="36" spans="1:8" ht="15">
      <c r="A36" s="61"/>
      <c r="B36" s="56"/>
      <c r="C36" s="56"/>
      <c r="D36" s="56"/>
      <c r="E36" s="56"/>
      <c r="F36" s="56"/>
      <c r="G36" s="56"/>
      <c r="H36" s="56"/>
    </row>
    <row r="37" spans="1:8">
      <c r="B37" s="56"/>
      <c r="C37" s="56"/>
      <c r="D37" s="56"/>
      <c r="E37" s="56"/>
      <c r="F37" s="56"/>
      <c r="G37" s="56"/>
      <c r="H37" s="56"/>
    </row>
    <row r="38" spans="1:8" ht="15.75">
      <c r="A38" s="6"/>
      <c r="B38" s="5"/>
      <c r="C38" s="5"/>
      <c r="D38" s="5"/>
      <c r="E38" s="5"/>
      <c r="F38" s="5"/>
      <c r="G38" s="5"/>
      <c r="H38" s="5"/>
    </row>
    <row r="39" spans="1:8" ht="15.7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
      <c r="A42" s="57"/>
      <c r="B42" s="56"/>
      <c r="C42" s="56"/>
      <c r="D42" s="56"/>
      <c r="E42" s="56"/>
      <c r="F42" s="56"/>
      <c r="G42" s="56"/>
      <c r="H42" s="56"/>
    </row>
    <row r="43" spans="1:8" ht="15">
      <c r="A43" s="7"/>
      <c r="B43" s="5"/>
      <c r="C43" s="5"/>
      <c r="D43" s="5"/>
      <c r="E43" s="5"/>
      <c r="F43" s="5"/>
      <c r="G43" s="5"/>
      <c r="H43" s="5"/>
    </row>
    <row r="44" spans="1:8" ht="15">
      <c r="A44" s="7"/>
      <c r="B44" s="5"/>
      <c r="C44" s="5"/>
      <c r="D44" s="5"/>
      <c r="E44" s="5"/>
      <c r="F44" s="5"/>
      <c r="G44" s="5"/>
      <c r="H44" s="5"/>
    </row>
    <row r="45" spans="1:8" ht="15">
      <c r="A45" s="7"/>
      <c r="B45" s="5"/>
      <c r="C45" s="5"/>
      <c r="D45" s="5"/>
      <c r="E45" s="5"/>
      <c r="F45" s="5"/>
      <c r="G45" s="5"/>
      <c r="H45" s="5"/>
    </row>
    <row r="46" spans="1:8">
      <c r="A46" s="8"/>
      <c r="B46" s="5"/>
      <c r="C46" s="5"/>
      <c r="D46" s="5"/>
      <c r="E46" s="5"/>
      <c r="F46" s="5"/>
      <c r="G46" s="5"/>
      <c r="H46" s="5"/>
    </row>
    <row r="47" spans="1:8">
      <c r="A47" s="8"/>
      <c r="B47" s="5"/>
      <c r="C47" s="5"/>
      <c r="D47" s="5"/>
      <c r="E47" s="5"/>
      <c r="F47" s="5"/>
      <c r="G47" s="5"/>
      <c r="H47" s="5"/>
    </row>
    <row r="48" spans="1:8">
      <c r="A48" s="8"/>
      <c r="B48" s="5"/>
      <c r="C48" s="5"/>
      <c r="D48" s="5"/>
      <c r="E48" s="5"/>
      <c r="F48" s="5"/>
      <c r="G48" s="5"/>
      <c r="H48" s="5"/>
    </row>
    <row r="49" spans="1:8">
      <c r="A49" s="8"/>
      <c r="B49" s="5"/>
      <c r="C49" s="5"/>
      <c r="D49" s="5"/>
      <c r="E49" s="5"/>
      <c r="F49" s="5"/>
      <c r="G49" s="5"/>
      <c r="H49" s="5"/>
    </row>
    <row r="50" spans="1:8" ht="15.75">
      <c r="A50" s="6"/>
      <c r="B50" s="5"/>
      <c r="C50" s="5"/>
      <c r="D50" s="5"/>
      <c r="E50" s="5"/>
      <c r="F50" s="5"/>
      <c r="G50" s="5"/>
      <c r="H50" s="5"/>
    </row>
    <row r="51" spans="1:8" ht="15">
      <c r="A51" s="57"/>
      <c r="B51" s="56"/>
      <c r="C51" s="56"/>
      <c r="D51" s="56"/>
      <c r="E51" s="56"/>
      <c r="F51" s="56"/>
      <c r="G51" s="56"/>
      <c r="H51" s="56"/>
    </row>
    <row r="52" spans="1:8" ht="15">
      <c r="A52" s="7"/>
      <c r="B52" s="5"/>
      <c r="C52" s="5"/>
      <c r="D52" s="5"/>
      <c r="E52" s="5"/>
      <c r="F52" s="5"/>
      <c r="G52" s="5"/>
      <c r="H52" s="5"/>
    </row>
    <row r="53" spans="1:8" ht="15">
      <c r="A53" s="7"/>
      <c r="B53" s="5"/>
      <c r="C53" s="5"/>
      <c r="D53" s="5"/>
      <c r="E53" s="5"/>
      <c r="F53" s="5"/>
      <c r="G53" s="5"/>
      <c r="H53" s="5"/>
    </row>
    <row r="54" spans="1:8" ht="1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dimension ref="A1:I22"/>
  <sheetViews>
    <sheetView tabSelected="1" topLeftCell="A4" workbookViewId="0">
      <selection activeCell="A15" sqref="A15:XFD20"/>
    </sheetView>
  </sheetViews>
  <sheetFormatPr defaultColWidth="8.85546875" defaultRowHeight="12.75"/>
  <cols>
    <col min="1" max="1" width="41.140625" style="24" customWidth="1"/>
    <col min="2" max="2" width="41.7109375" style="24" customWidth="1"/>
    <col min="3" max="3" width="27.28515625" style="24" customWidth="1"/>
    <col min="4" max="4" width="33.85546875" style="24" customWidth="1"/>
    <col min="5" max="5" width="25.85546875" style="24" customWidth="1"/>
    <col min="6" max="6" width="15.7109375" style="24" customWidth="1"/>
    <col min="7" max="7" width="30.28515625" style="24" customWidth="1"/>
    <col min="8" max="8" width="26.42578125" style="24" customWidth="1"/>
    <col min="9" max="17" width="3" style="24" customWidth="1"/>
    <col min="18" max="16384" width="8.85546875" style="24"/>
  </cols>
  <sheetData>
    <row r="1" spans="1:9" ht="38.25" customHeight="1">
      <c r="A1" s="157" t="s">
        <v>196</v>
      </c>
    </row>
    <row r="2" spans="1:9">
      <c r="A2" s="65"/>
    </row>
    <row r="3" spans="1:9">
      <c r="A3" s="65"/>
    </row>
    <row r="4" spans="1:9" ht="20.25">
      <c r="A4" s="158" t="s">
        <v>197</v>
      </c>
      <c r="B4" s="159">
        <v>2016</v>
      </c>
      <c r="C4" s="160"/>
      <c r="D4" s="160"/>
    </row>
    <row r="5" spans="1:9" ht="20.25">
      <c r="A5" s="161"/>
    </row>
    <row r="6" spans="1:9">
      <c r="A6" s="281" t="s">
        <v>81</v>
      </c>
      <c r="B6" s="281"/>
      <c r="C6" s="281"/>
      <c r="D6" s="281"/>
      <c r="E6" s="282"/>
      <c r="F6" s="283" t="s">
        <v>82</v>
      </c>
      <c r="G6" s="283"/>
      <c r="H6" s="283"/>
    </row>
    <row r="7" spans="1:9" ht="38.25">
      <c r="A7" s="162" t="s">
        <v>198</v>
      </c>
      <c r="B7" s="163" t="s">
        <v>199</v>
      </c>
      <c r="C7" s="163" t="s">
        <v>184</v>
      </c>
      <c r="D7" s="163" t="s">
        <v>200</v>
      </c>
      <c r="E7" s="163" t="s">
        <v>201</v>
      </c>
      <c r="F7" s="164" t="s">
        <v>202</v>
      </c>
      <c r="G7" s="164" t="s">
        <v>154</v>
      </c>
      <c r="H7" s="164" t="s">
        <v>203</v>
      </c>
    </row>
    <row r="8" spans="1:9" ht="312" customHeight="1">
      <c r="A8" s="165" t="s">
        <v>211</v>
      </c>
      <c r="B8" s="208" t="s">
        <v>250</v>
      </c>
      <c r="C8" s="166" t="s">
        <v>212</v>
      </c>
      <c r="D8" s="209" t="s">
        <v>236</v>
      </c>
      <c r="E8" s="168" t="s">
        <v>228</v>
      </c>
      <c r="F8" s="169"/>
      <c r="G8" s="170"/>
      <c r="H8" s="171"/>
    </row>
    <row r="9" spans="1:9" ht="192">
      <c r="A9" s="165" t="s">
        <v>213</v>
      </c>
      <c r="B9" s="208" t="s">
        <v>232</v>
      </c>
      <c r="C9" s="208" t="s">
        <v>233</v>
      </c>
      <c r="D9" s="209" t="s">
        <v>237</v>
      </c>
      <c r="E9" s="168" t="s">
        <v>229</v>
      </c>
      <c r="F9" s="169"/>
      <c r="G9" s="170"/>
      <c r="H9" s="171"/>
    </row>
    <row r="10" spans="1:9" ht="219.75" customHeight="1">
      <c r="A10" s="165" t="s">
        <v>214</v>
      </c>
      <c r="B10" s="166" t="s">
        <v>215</v>
      </c>
      <c r="C10" s="166" t="s">
        <v>216</v>
      </c>
      <c r="D10" s="209" t="s">
        <v>234</v>
      </c>
      <c r="E10" s="172" t="s">
        <v>229</v>
      </c>
      <c r="F10" s="169"/>
      <c r="G10" s="170"/>
      <c r="H10" s="171"/>
    </row>
    <row r="11" spans="1:9" ht="132">
      <c r="A11" s="165" t="s">
        <v>217</v>
      </c>
      <c r="B11" s="173" t="s">
        <v>235</v>
      </c>
      <c r="C11" s="210" t="s">
        <v>218</v>
      </c>
      <c r="D11" s="211" t="s">
        <v>238</v>
      </c>
      <c r="E11" s="172" t="s">
        <v>229</v>
      </c>
      <c r="F11" s="169"/>
      <c r="G11" s="170"/>
      <c r="H11" s="171"/>
    </row>
    <row r="12" spans="1:9" ht="168">
      <c r="A12" s="165" t="s">
        <v>219</v>
      </c>
      <c r="B12" s="166" t="s">
        <v>220</v>
      </c>
      <c r="C12" s="208" t="s">
        <v>221</v>
      </c>
      <c r="D12" s="209" t="s">
        <v>239</v>
      </c>
      <c r="E12" s="172" t="s">
        <v>229</v>
      </c>
      <c r="F12" s="169"/>
      <c r="G12" s="171"/>
      <c r="H12" s="171"/>
    </row>
    <row r="13" spans="1:9" ht="108">
      <c r="A13" s="165" t="s">
        <v>222</v>
      </c>
      <c r="B13" s="166" t="s">
        <v>223</v>
      </c>
      <c r="C13" s="166" t="s">
        <v>224</v>
      </c>
      <c r="D13" s="209" t="s">
        <v>230</v>
      </c>
      <c r="E13" s="172" t="s">
        <v>229</v>
      </c>
      <c r="F13" s="169"/>
      <c r="G13" s="171"/>
      <c r="H13" s="171"/>
    </row>
    <row r="14" spans="1:9" s="1" customFormat="1" ht="174.75" customHeight="1">
      <c r="A14" s="213" t="s">
        <v>240</v>
      </c>
      <c r="B14" s="214" t="s">
        <v>241</v>
      </c>
      <c r="C14" s="220" t="s">
        <v>242</v>
      </c>
      <c r="D14" s="215" t="s">
        <v>243</v>
      </c>
      <c r="E14" s="47" t="s">
        <v>244</v>
      </c>
      <c r="F14" s="216"/>
      <c r="G14" s="217"/>
      <c r="H14" s="218"/>
      <c r="I14" s="219"/>
    </row>
    <row r="15" spans="1:9">
      <c r="A15" s="165"/>
      <c r="B15" s="166"/>
      <c r="C15" s="166"/>
      <c r="D15" s="167"/>
      <c r="E15" s="172"/>
      <c r="F15" s="169"/>
      <c r="G15" s="171"/>
      <c r="H15" s="171"/>
    </row>
    <row r="16" spans="1:9">
      <c r="A16" s="165"/>
      <c r="B16" s="166"/>
      <c r="C16" s="166"/>
      <c r="D16" s="167"/>
      <c r="E16" s="172"/>
      <c r="F16" s="169"/>
      <c r="G16" s="171"/>
      <c r="H16" s="171"/>
    </row>
    <row r="17" spans="1:8">
      <c r="A17" s="165"/>
      <c r="B17" s="166"/>
      <c r="C17" s="166"/>
      <c r="D17" s="167"/>
      <c r="E17" s="172"/>
      <c r="F17" s="169"/>
      <c r="G17" s="171"/>
      <c r="H17" s="171"/>
    </row>
    <row r="18" spans="1:8">
      <c r="A18" s="165"/>
      <c r="B18" s="166"/>
      <c r="C18" s="166"/>
      <c r="D18" s="167"/>
      <c r="E18" s="172"/>
      <c r="F18" s="169"/>
      <c r="G18" s="171"/>
      <c r="H18" s="171"/>
    </row>
    <row r="19" spans="1:8" ht="87.75" customHeight="1">
      <c r="A19" s="165"/>
      <c r="B19" s="173"/>
      <c r="C19" s="173"/>
      <c r="D19" s="174"/>
      <c r="E19" s="172"/>
      <c r="F19" s="169"/>
      <c r="G19" s="171"/>
      <c r="H19" s="171"/>
    </row>
    <row r="20" spans="1:8" ht="87.75" customHeight="1">
      <c r="A20" s="175"/>
      <c r="B20" s="176"/>
      <c r="C20" s="176"/>
      <c r="D20" s="176"/>
      <c r="E20" s="177"/>
      <c r="F20" s="178"/>
      <c r="G20" s="179"/>
      <c r="H20" s="179"/>
    </row>
    <row r="21" spans="1:8" ht="87.75" customHeight="1">
      <c r="A21" s="175"/>
      <c r="B21" s="176"/>
      <c r="C21" s="176"/>
      <c r="D21" s="176"/>
      <c r="E21" s="177"/>
      <c r="F21" s="178"/>
      <c r="G21" s="179"/>
      <c r="H21" s="179"/>
    </row>
    <row r="22" spans="1:8" ht="16.5" customHeight="1">
      <c r="A22" s="180"/>
      <c r="B22" s="181"/>
      <c r="C22" s="181"/>
      <c r="D22" s="181"/>
      <c r="E22" s="182"/>
      <c r="F22" s="25"/>
      <c r="G22" s="25"/>
      <c r="H22" s="183"/>
    </row>
  </sheetData>
  <mergeCells count="2">
    <mergeCell ref="A6:E6"/>
    <mergeCell ref="F6:H6"/>
  </mergeCells>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8</vt:i4>
      </vt:variant>
    </vt:vector>
  </HeadingPairs>
  <TitlesOfParts>
    <vt:vector size="16" baseType="lpstr">
      <vt:lpstr>Copertina</vt:lpstr>
      <vt:lpstr>Ex ante Pesatura</vt:lpstr>
      <vt:lpstr>Scheda A</vt:lpstr>
      <vt:lpstr>Scheda B</vt:lpstr>
      <vt:lpstr>Scheda C originale</vt:lpstr>
      <vt:lpstr>Scheda C</vt:lpstr>
      <vt:lpstr>Ex post RIEPILOGO</vt:lpstr>
      <vt:lpstr>Obiettivi gestionali</vt:lpstr>
      <vt:lpstr>Copertina!Area_stampa</vt:lpstr>
      <vt:lpstr>'Ex ante Pesatura'!Area_stampa</vt:lpstr>
      <vt:lpstr>'Ex post RIEPILOGO'!Area_stampa</vt:lpstr>
      <vt:lpstr>'Scheda A'!Area_stampa</vt:lpstr>
      <vt:lpstr>'Scheda B'!Area_stampa</vt:lpstr>
      <vt:lpstr>'Scheda C'!Area_stampa</vt:lpstr>
      <vt:lpstr>'Scheda C originale'!Area_stampa</vt:lpstr>
      <vt:lpstr>'Scheda B'!Testo6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paghe2</cp:lastModifiedBy>
  <cp:lastPrinted>2016-07-04T14:27:54Z</cp:lastPrinted>
  <dcterms:created xsi:type="dcterms:W3CDTF">1996-11-05T10:16:36Z</dcterms:created>
  <dcterms:modified xsi:type="dcterms:W3CDTF">2016-07-04T14:30:20Z</dcterms:modified>
</cp:coreProperties>
</file>